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-15" yWindow="-15" windowWidth="12120" windowHeight="6390" tabRatio="874"/>
  </bookViews>
  <sheets>
    <sheet name="C_V.209" sheetId="9" r:id="rId1"/>
    <sheet name="C_V.210" sheetId="13" r:id="rId2"/>
    <sheet name="C_V.211" sheetId="30" r:id="rId3"/>
    <sheet name="C_V.212" sheetId="31" r:id="rId4"/>
    <sheet name="C_V.213" sheetId="32" r:id="rId5"/>
    <sheet name="C_V.214" sheetId="33" r:id="rId6"/>
    <sheet name="C_V.215" sheetId="34" r:id="rId7"/>
    <sheet name="C_V.216" sheetId="35" r:id="rId8"/>
    <sheet name="C_V.217" sheetId="36" r:id="rId9"/>
    <sheet name="C_V.218" sheetId="37" r:id="rId10"/>
  </sheets>
  <definedNames>
    <definedName name="_xlnm.Print_Area" localSheetId="0">'C_V.209'!$C$2:$I$32</definedName>
    <definedName name="_xlnm.Print_Area" localSheetId="1">'C_V.210'!$C$2:$Q$30</definedName>
    <definedName name="_xlnm.Print_Area" localSheetId="2">'C_V.211'!$C$2:$Q$30</definedName>
    <definedName name="_xlnm.Print_Area" localSheetId="3">'C_V.212'!$C$2:$Q$30</definedName>
    <definedName name="_xlnm.Print_Area" localSheetId="4">'C_V.213'!$C$2:$Q$30</definedName>
    <definedName name="_xlnm.Print_Area" localSheetId="5">'C_V.214'!$C$2:$Q$31</definedName>
    <definedName name="_xlnm.Print_Area" localSheetId="6">'C_V.215'!$C$2:$Q$31</definedName>
    <definedName name="_xlnm.Print_Area" localSheetId="7">'C_V.216'!$C$2:$Q$31</definedName>
    <definedName name="_xlnm.Print_Area" localSheetId="8">'C_V.217'!$C$2:$Q$31</definedName>
    <definedName name="_xlnm.Print_Area" localSheetId="9">'C_V.218'!$C$2:$Q$31</definedName>
  </definedNames>
  <calcPr calcId="162913"/>
</workbook>
</file>

<file path=xl/calcChain.xml><?xml version="1.0" encoding="utf-8"?>
<calcChain xmlns="http://schemas.openxmlformats.org/spreadsheetml/2006/main">
  <c r="G13" i="37" l="1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Q31" i="33"/>
  <c r="M31" i="33"/>
  <c r="G31" i="33"/>
  <c r="Q30" i="33"/>
  <c r="M30" i="33"/>
  <c r="G30" i="33"/>
  <c r="Q29" i="33"/>
  <c r="M29" i="33"/>
  <c r="G29" i="33"/>
  <c r="Q28" i="33"/>
  <c r="M28" i="33"/>
  <c r="G28" i="33"/>
  <c r="Q27" i="33"/>
  <c r="M27" i="33"/>
  <c r="G27" i="33"/>
  <c r="Q26" i="33"/>
  <c r="M26" i="33"/>
  <c r="G26" i="33"/>
  <c r="Q25" i="33"/>
  <c r="M25" i="33"/>
  <c r="G25" i="33"/>
  <c r="Q24" i="33"/>
  <c r="M24" i="33"/>
  <c r="G24" i="33"/>
  <c r="Q23" i="33"/>
  <c r="M23" i="33"/>
  <c r="G23" i="33"/>
  <c r="Q22" i="33"/>
  <c r="M22" i="33"/>
  <c r="G22" i="33"/>
  <c r="Q21" i="33"/>
  <c r="M21" i="33"/>
  <c r="G21" i="33"/>
  <c r="Q20" i="33"/>
  <c r="M20" i="33"/>
  <c r="G20" i="33"/>
  <c r="Q19" i="33"/>
  <c r="M19" i="33"/>
  <c r="G19" i="33"/>
  <c r="Q18" i="33"/>
  <c r="M18" i="33"/>
  <c r="G18" i="33"/>
  <c r="Q17" i="33"/>
  <c r="M17" i="33"/>
  <c r="G17" i="33"/>
  <c r="Q16" i="33"/>
  <c r="M16" i="33"/>
  <c r="G16" i="33"/>
  <c r="Q15" i="33"/>
  <c r="M15" i="33"/>
  <c r="G15" i="33"/>
  <c r="Q14" i="33"/>
  <c r="M14" i="33"/>
  <c r="G14" i="33"/>
  <c r="Q13" i="33"/>
  <c r="M13" i="33"/>
  <c r="O13" i="33"/>
  <c r="G13" i="33"/>
  <c r="I13" i="33" s="1"/>
  <c r="I14" i="33" s="1"/>
  <c r="I15" i="33" s="1"/>
  <c r="I16" i="33" s="1"/>
  <c r="I17" i="33" s="1"/>
  <c r="I18" i="33" s="1"/>
  <c r="I19" i="33" s="1"/>
  <c r="I20" i="33" s="1"/>
  <c r="I21" i="33" s="1"/>
  <c r="I22" i="33" s="1"/>
  <c r="I23" i="33" s="1"/>
  <c r="I24" i="33" s="1"/>
  <c r="I25" i="33" s="1"/>
  <c r="I26" i="33" s="1"/>
  <c r="I27" i="33" s="1"/>
  <c r="I28" i="33" s="1"/>
  <c r="I29" i="33" s="1"/>
  <c r="I30" i="33" s="1"/>
  <c r="Q31" i="34"/>
  <c r="M31" i="34"/>
  <c r="G31" i="34"/>
  <c r="Q30" i="34"/>
  <c r="M30" i="34"/>
  <c r="G30" i="34"/>
  <c r="Q29" i="34"/>
  <c r="M29" i="34"/>
  <c r="G29" i="34"/>
  <c r="Q28" i="34"/>
  <c r="M28" i="34"/>
  <c r="G28" i="34"/>
  <c r="Q27" i="34"/>
  <c r="M27" i="34"/>
  <c r="G27" i="34"/>
  <c r="Q26" i="34"/>
  <c r="M26" i="34"/>
  <c r="G26" i="34"/>
  <c r="Q25" i="34"/>
  <c r="M25" i="34"/>
  <c r="G25" i="34"/>
  <c r="Q24" i="34"/>
  <c r="M24" i="34"/>
  <c r="G24" i="34"/>
  <c r="Q23" i="34"/>
  <c r="M23" i="34"/>
  <c r="G23" i="34"/>
  <c r="Q22" i="34"/>
  <c r="M22" i="34"/>
  <c r="G22" i="34"/>
  <c r="Q21" i="34"/>
  <c r="M21" i="34"/>
  <c r="G21" i="34"/>
  <c r="Q20" i="34"/>
  <c r="M20" i="34"/>
  <c r="G20" i="34"/>
  <c r="Q19" i="34"/>
  <c r="M19" i="34"/>
  <c r="G19" i="34"/>
  <c r="Q18" i="34"/>
  <c r="M18" i="34"/>
  <c r="G18" i="34"/>
  <c r="Q17" i="34"/>
  <c r="M17" i="34"/>
  <c r="G17" i="34"/>
  <c r="Q16" i="34"/>
  <c r="M16" i="34"/>
  <c r="G16" i="34"/>
  <c r="Q15" i="34"/>
  <c r="M15" i="34"/>
  <c r="G15" i="34"/>
  <c r="Q14" i="34"/>
  <c r="M14" i="34"/>
  <c r="G14" i="34"/>
  <c r="Q13" i="34"/>
  <c r="M13" i="34"/>
  <c r="O13" i="34"/>
  <c r="G13" i="34"/>
  <c r="I13" i="34" s="1"/>
  <c r="Q31" i="35"/>
  <c r="M31" i="35"/>
  <c r="G31" i="35"/>
  <c r="Q30" i="35"/>
  <c r="M30" i="35"/>
  <c r="G30" i="35"/>
  <c r="Q29" i="35"/>
  <c r="M29" i="35"/>
  <c r="G29" i="35"/>
  <c r="Q28" i="35"/>
  <c r="M28" i="35"/>
  <c r="G28" i="35"/>
  <c r="Q27" i="35"/>
  <c r="M27" i="35"/>
  <c r="G27" i="35"/>
  <c r="Q26" i="35"/>
  <c r="M26" i="35"/>
  <c r="G26" i="35"/>
  <c r="Q25" i="35"/>
  <c r="M25" i="35"/>
  <c r="G25" i="35"/>
  <c r="Q24" i="35"/>
  <c r="M24" i="35"/>
  <c r="G24" i="35"/>
  <c r="Q23" i="35"/>
  <c r="M23" i="35"/>
  <c r="G23" i="35"/>
  <c r="Q22" i="35"/>
  <c r="M22" i="35"/>
  <c r="G22" i="35"/>
  <c r="Q21" i="35"/>
  <c r="M21" i="35"/>
  <c r="G21" i="35"/>
  <c r="Q20" i="35"/>
  <c r="M20" i="35"/>
  <c r="G20" i="35"/>
  <c r="Q19" i="35"/>
  <c r="M19" i="35"/>
  <c r="G19" i="35"/>
  <c r="Q18" i="35"/>
  <c r="M18" i="35"/>
  <c r="G18" i="35"/>
  <c r="Q17" i="35"/>
  <c r="M17" i="35"/>
  <c r="G17" i="35"/>
  <c r="Q16" i="35"/>
  <c r="M16" i="35"/>
  <c r="G16" i="35"/>
  <c r="Q15" i="35"/>
  <c r="M15" i="35"/>
  <c r="G15" i="35"/>
  <c r="Q14" i="35"/>
  <c r="M14" i="35"/>
  <c r="G14" i="35"/>
  <c r="Q13" i="35"/>
  <c r="M13" i="35"/>
  <c r="O13" i="35" s="1"/>
  <c r="G13" i="35"/>
  <c r="I13" i="35"/>
  <c r="I14" i="35" s="1"/>
  <c r="I15" i="35" s="1"/>
  <c r="I16" i="35" s="1"/>
  <c r="I17" i="35" s="1"/>
  <c r="I18" i="35" s="1"/>
  <c r="I19" i="35" s="1"/>
  <c r="I20" i="35" s="1"/>
  <c r="I21" i="35" s="1"/>
  <c r="I22" i="35" s="1"/>
  <c r="I23" i="35" s="1"/>
  <c r="I24" i="35" s="1"/>
  <c r="I25" i="35" s="1"/>
  <c r="I26" i="35" s="1"/>
  <c r="I27" i="35" s="1"/>
  <c r="I28" i="35" s="1"/>
  <c r="I29" i="35" s="1"/>
  <c r="I30" i="35" s="1"/>
  <c r="Q31" i="37"/>
  <c r="M31" i="37"/>
  <c r="Q30" i="37"/>
  <c r="M30" i="37"/>
  <c r="Q29" i="37"/>
  <c r="M29" i="37"/>
  <c r="Q28" i="37"/>
  <c r="M28" i="37"/>
  <c r="Q27" i="37"/>
  <c r="M27" i="37"/>
  <c r="Q26" i="37"/>
  <c r="M26" i="37"/>
  <c r="Q25" i="37"/>
  <c r="M25" i="37"/>
  <c r="Q24" i="37"/>
  <c r="M24" i="37"/>
  <c r="Q23" i="37"/>
  <c r="M23" i="37"/>
  <c r="Q22" i="37"/>
  <c r="M22" i="37"/>
  <c r="Q21" i="37"/>
  <c r="M21" i="37"/>
  <c r="Q20" i="37"/>
  <c r="M20" i="37"/>
  <c r="Q19" i="37"/>
  <c r="M19" i="37"/>
  <c r="Q18" i="37"/>
  <c r="M18" i="37"/>
  <c r="Q17" i="37"/>
  <c r="M17" i="37"/>
  <c r="Q16" i="37"/>
  <c r="M16" i="37"/>
  <c r="Q15" i="37"/>
  <c r="M15" i="37"/>
  <c r="Q14" i="37"/>
  <c r="M14" i="37"/>
  <c r="O14" i="37" s="1"/>
  <c r="Q13" i="37"/>
  <c r="M13" i="37"/>
  <c r="O13" i="37"/>
  <c r="I13" i="37"/>
  <c r="I14" i="37" s="1"/>
  <c r="I15" i="37" s="1"/>
  <c r="I16" i="37" s="1"/>
  <c r="I17" i="37" s="1"/>
  <c r="I18" i="37" s="1"/>
  <c r="I19" i="37" s="1"/>
  <c r="I20" i="37" s="1"/>
  <c r="I21" i="37" s="1"/>
  <c r="I22" i="37" s="1"/>
  <c r="I23" i="37" s="1"/>
  <c r="I24" i="37" s="1"/>
  <c r="I25" i="37" s="1"/>
  <c r="I26" i="37" s="1"/>
  <c r="I27" i="37" s="1"/>
  <c r="I28" i="37" s="1"/>
  <c r="I29" i="37" s="1"/>
  <c r="I30" i="37" s="1"/>
  <c r="Q30" i="13"/>
  <c r="M30" i="13"/>
  <c r="G30" i="13"/>
  <c r="Q29" i="13"/>
  <c r="M29" i="13"/>
  <c r="G29" i="13"/>
  <c r="Q28" i="13"/>
  <c r="M28" i="13"/>
  <c r="G28" i="13"/>
  <c r="Q27" i="13"/>
  <c r="M27" i="13"/>
  <c r="G27" i="13"/>
  <c r="Q26" i="13"/>
  <c r="M26" i="13"/>
  <c r="G26" i="13"/>
  <c r="Q25" i="13"/>
  <c r="M25" i="13"/>
  <c r="G25" i="13"/>
  <c r="Q24" i="13"/>
  <c r="M24" i="13"/>
  <c r="G24" i="13"/>
  <c r="Q23" i="13"/>
  <c r="M23" i="13"/>
  <c r="G23" i="13"/>
  <c r="Q22" i="13"/>
  <c r="M22" i="13"/>
  <c r="G22" i="13"/>
  <c r="Q21" i="13"/>
  <c r="M21" i="13"/>
  <c r="G21" i="13"/>
  <c r="Q20" i="13"/>
  <c r="M20" i="13"/>
  <c r="G20" i="13"/>
  <c r="Q19" i="13"/>
  <c r="M19" i="13"/>
  <c r="G19" i="13"/>
  <c r="Q18" i="13"/>
  <c r="M18" i="13"/>
  <c r="G18" i="13"/>
  <c r="Q17" i="13"/>
  <c r="M17" i="13"/>
  <c r="G17" i="13"/>
  <c r="Q16" i="13"/>
  <c r="M16" i="13"/>
  <c r="G16" i="13"/>
  <c r="Q15" i="13"/>
  <c r="M15" i="13"/>
  <c r="G15" i="13"/>
  <c r="Q14" i="13"/>
  <c r="M14" i="13"/>
  <c r="G14" i="13"/>
  <c r="Q13" i="13"/>
  <c r="M13" i="13"/>
  <c r="O13" i="13" s="1"/>
  <c r="G13" i="13"/>
  <c r="I13" i="13"/>
  <c r="I14" i="13" s="1"/>
  <c r="I15" i="13" s="1"/>
  <c r="I16" i="13" s="1"/>
  <c r="I17" i="13" s="1"/>
  <c r="I18" i="13" s="1"/>
  <c r="I19" i="13" s="1"/>
  <c r="I20" i="13" s="1"/>
  <c r="I21" i="13" s="1"/>
  <c r="I22" i="13" s="1"/>
  <c r="I23" i="13" s="1"/>
  <c r="I24" i="13" s="1"/>
  <c r="I25" i="13" s="1"/>
  <c r="I26" i="13" s="1"/>
  <c r="I27" i="13" s="1"/>
  <c r="I28" i="13" s="1"/>
  <c r="I29" i="13" s="1"/>
  <c r="Q30" i="30"/>
  <c r="M30" i="30"/>
  <c r="G30" i="30"/>
  <c r="Q29" i="30"/>
  <c r="M29" i="30"/>
  <c r="G29" i="30"/>
  <c r="Q28" i="30"/>
  <c r="M28" i="30"/>
  <c r="G28" i="30"/>
  <c r="Q27" i="30"/>
  <c r="M27" i="30"/>
  <c r="G27" i="30"/>
  <c r="Q26" i="30"/>
  <c r="M26" i="30"/>
  <c r="G26" i="30"/>
  <c r="Q25" i="30"/>
  <c r="M25" i="30"/>
  <c r="G25" i="30"/>
  <c r="Q24" i="30"/>
  <c r="M24" i="30"/>
  <c r="G24" i="30"/>
  <c r="Q23" i="30"/>
  <c r="M23" i="30"/>
  <c r="G23" i="30"/>
  <c r="Q22" i="30"/>
  <c r="M22" i="30"/>
  <c r="G22" i="30"/>
  <c r="Q21" i="30"/>
  <c r="M21" i="30"/>
  <c r="G21" i="30"/>
  <c r="Q20" i="30"/>
  <c r="M20" i="30"/>
  <c r="G20" i="30"/>
  <c r="Q19" i="30"/>
  <c r="M19" i="30"/>
  <c r="G19" i="30"/>
  <c r="Q18" i="30"/>
  <c r="M18" i="30"/>
  <c r="G18" i="30"/>
  <c r="Q17" i="30"/>
  <c r="M17" i="30"/>
  <c r="G17" i="30"/>
  <c r="Q16" i="30"/>
  <c r="M16" i="30"/>
  <c r="G16" i="30"/>
  <c r="Q15" i="30"/>
  <c r="M15" i="30"/>
  <c r="G15" i="30"/>
  <c r="I15" i="30" s="1"/>
  <c r="I16" i="30" s="1"/>
  <c r="I17" i="30" s="1"/>
  <c r="I18" i="30" s="1"/>
  <c r="I19" i="30" s="1"/>
  <c r="I20" i="30" s="1"/>
  <c r="I21" i="30" s="1"/>
  <c r="I22" i="30" s="1"/>
  <c r="I23" i="30" s="1"/>
  <c r="I24" i="30" s="1"/>
  <c r="I25" i="30" s="1"/>
  <c r="I26" i="30" s="1"/>
  <c r="I27" i="30" s="1"/>
  <c r="I28" i="30" s="1"/>
  <c r="I29" i="30" s="1"/>
  <c r="Q14" i="30"/>
  <c r="M14" i="30"/>
  <c r="G14" i="30"/>
  <c r="Q13" i="30"/>
  <c r="M13" i="30"/>
  <c r="O13" i="30" s="1"/>
  <c r="O14" i="30" s="1"/>
  <c r="G13" i="30"/>
  <c r="I13" i="30"/>
  <c r="I14" i="30" s="1"/>
  <c r="Q30" i="31"/>
  <c r="M30" i="31"/>
  <c r="G30" i="31"/>
  <c r="Q29" i="31"/>
  <c r="M29" i="31"/>
  <c r="G29" i="31"/>
  <c r="Q28" i="31"/>
  <c r="M28" i="31"/>
  <c r="G28" i="31"/>
  <c r="Q27" i="31"/>
  <c r="M27" i="31"/>
  <c r="G27" i="31"/>
  <c r="Q26" i="31"/>
  <c r="M26" i="31"/>
  <c r="G26" i="31"/>
  <c r="Q25" i="31"/>
  <c r="M25" i="31"/>
  <c r="G25" i="31"/>
  <c r="Q24" i="31"/>
  <c r="M24" i="31"/>
  <c r="G24" i="31"/>
  <c r="Q23" i="31"/>
  <c r="M23" i="31"/>
  <c r="G23" i="31"/>
  <c r="Q22" i="31"/>
  <c r="M22" i="31"/>
  <c r="G22" i="31"/>
  <c r="Q21" i="31"/>
  <c r="M21" i="31"/>
  <c r="G21" i="31"/>
  <c r="Q20" i="31"/>
  <c r="M20" i="31"/>
  <c r="G20" i="31"/>
  <c r="Q19" i="31"/>
  <c r="M19" i="31"/>
  <c r="G19" i="31"/>
  <c r="Q18" i="31"/>
  <c r="M18" i="31"/>
  <c r="G18" i="31"/>
  <c r="Q17" i="31"/>
  <c r="M17" i="31"/>
  <c r="G17" i="31"/>
  <c r="Q16" i="31"/>
  <c r="M16" i="31"/>
  <c r="G16" i="31"/>
  <c r="Q15" i="31"/>
  <c r="M15" i="31"/>
  <c r="G15" i="31"/>
  <c r="Q14" i="31"/>
  <c r="M14" i="31"/>
  <c r="G14" i="31"/>
  <c r="Q13" i="31"/>
  <c r="M13" i="31"/>
  <c r="O13" i="31"/>
  <c r="O14" i="31" s="1"/>
  <c r="O15" i="31" s="1"/>
  <c r="O16" i="31" s="1"/>
  <c r="O17" i="31" s="1"/>
  <c r="O18" i="31" s="1"/>
  <c r="O19" i="31" s="1"/>
  <c r="O20" i="31" s="1"/>
  <c r="O21" i="31" s="1"/>
  <c r="O22" i="31" s="1"/>
  <c r="O23" i="31" s="1"/>
  <c r="O24" i="31" s="1"/>
  <c r="O25" i="31" s="1"/>
  <c r="O26" i="31" s="1"/>
  <c r="O27" i="31" s="1"/>
  <c r="O28" i="31" s="1"/>
  <c r="O29" i="31" s="1"/>
  <c r="G13" i="31"/>
  <c r="I13" i="31"/>
  <c r="I14" i="31" s="1"/>
  <c r="Q31" i="36"/>
  <c r="M31" i="36"/>
  <c r="G31" i="36"/>
  <c r="Q30" i="36"/>
  <c r="M30" i="36"/>
  <c r="G30" i="36"/>
  <c r="Q29" i="36"/>
  <c r="M29" i="36"/>
  <c r="G29" i="36"/>
  <c r="Q28" i="36"/>
  <c r="M28" i="36"/>
  <c r="G28" i="36"/>
  <c r="Q27" i="36"/>
  <c r="M27" i="36"/>
  <c r="G27" i="36"/>
  <c r="Q26" i="36"/>
  <c r="M26" i="36"/>
  <c r="G26" i="36"/>
  <c r="Q25" i="36"/>
  <c r="M25" i="36"/>
  <c r="G25" i="36"/>
  <c r="Q24" i="36"/>
  <c r="M24" i="36"/>
  <c r="G24" i="36"/>
  <c r="Q23" i="36"/>
  <c r="M23" i="36"/>
  <c r="G23" i="36"/>
  <c r="Q22" i="36"/>
  <c r="M22" i="36"/>
  <c r="G22" i="36"/>
  <c r="Q21" i="36"/>
  <c r="M21" i="36"/>
  <c r="G21" i="36"/>
  <c r="Q20" i="36"/>
  <c r="M20" i="36"/>
  <c r="G20" i="36"/>
  <c r="Q19" i="36"/>
  <c r="M19" i="36"/>
  <c r="G19" i="36"/>
  <c r="Q18" i="36"/>
  <c r="M18" i="36"/>
  <c r="G18" i="36"/>
  <c r="Q17" i="36"/>
  <c r="M17" i="36"/>
  <c r="G17" i="36"/>
  <c r="Q16" i="36"/>
  <c r="M16" i="36"/>
  <c r="G16" i="36"/>
  <c r="Q15" i="36"/>
  <c r="M15" i="36"/>
  <c r="G15" i="36"/>
  <c r="Q14" i="36"/>
  <c r="M14" i="36"/>
  <c r="G14" i="36"/>
  <c r="Q13" i="36"/>
  <c r="M13" i="36"/>
  <c r="O13" i="36" s="1"/>
  <c r="G13" i="36"/>
  <c r="I13" i="36" s="1"/>
  <c r="I14" i="36" s="1"/>
  <c r="I15" i="36" s="1"/>
  <c r="I16" i="36" s="1"/>
  <c r="I17" i="36" s="1"/>
  <c r="I18" i="36" s="1"/>
  <c r="I19" i="36" s="1"/>
  <c r="I20" i="36" s="1"/>
  <c r="I21" i="36" s="1"/>
  <c r="I22" i="36" s="1"/>
  <c r="I23" i="36" s="1"/>
  <c r="I24" i="36" s="1"/>
  <c r="I25" i="36" s="1"/>
  <c r="I26" i="36" s="1"/>
  <c r="I27" i="36" s="1"/>
  <c r="I28" i="36" s="1"/>
  <c r="I29" i="36" s="1"/>
  <c r="I30" i="36" s="1"/>
  <c r="Q30" i="32"/>
  <c r="M30" i="32"/>
  <c r="G30" i="32"/>
  <c r="Q29" i="32"/>
  <c r="M29" i="32"/>
  <c r="G29" i="32"/>
  <c r="Q28" i="32"/>
  <c r="M28" i="32"/>
  <c r="G28" i="32"/>
  <c r="Q27" i="32"/>
  <c r="M27" i="32"/>
  <c r="G27" i="32"/>
  <c r="Q26" i="32"/>
  <c r="M26" i="32"/>
  <c r="G26" i="32"/>
  <c r="Q25" i="32"/>
  <c r="M25" i="32"/>
  <c r="G25" i="32"/>
  <c r="Q24" i="32"/>
  <c r="M24" i="32"/>
  <c r="G24" i="32"/>
  <c r="Q23" i="32"/>
  <c r="M23" i="32"/>
  <c r="G23" i="32"/>
  <c r="Q22" i="32"/>
  <c r="M22" i="32"/>
  <c r="G22" i="32"/>
  <c r="Q21" i="32"/>
  <c r="M21" i="32"/>
  <c r="G21" i="32"/>
  <c r="Q20" i="32"/>
  <c r="M20" i="32"/>
  <c r="G20" i="32"/>
  <c r="Q19" i="32"/>
  <c r="M19" i="32"/>
  <c r="G19" i="32"/>
  <c r="Q18" i="32"/>
  <c r="M18" i="32"/>
  <c r="G18" i="32"/>
  <c r="Q17" i="32"/>
  <c r="M17" i="32"/>
  <c r="G17" i="32"/>
  <c r="Q16" i="32"/>
  <c r="M16" i="32"/>
  <c r="G16" i="32"/>
  <c r="Q15" i="32"/>
  <c r="M15" i="32"/>
  <c r="G15" i="32"/>
  <c r="Q14" i="32"/>
  <c r="M14" i="32"/>
  <c r="G14" i="32"/>
  <c r="Q13" i="32"/>
  <c r="M13" i="32"/>
  <c r="O13" i="32" s="1"/>
  <c r="G13" i="32"/>
  <c r="I13" i="32" s="1"/>
  <c r="O14" i="33"/>
  <c r="O15" i="33" s="1"/>
  <c r="O16" i="33" s="1"/>
  <c r="O17" i="33" s="1"/>
  <c r="O18" i="33"/>
  <c r="O19" i="33" s="1"/>
  <c r="O20" i="33" s="1"/>
  <c r="O21" i="33" s="1"/>
  <c r="O22" i="33"/>
  <c r="O23" i="33" s="1"/>
  <c r="O24" i="33" s="1"/>
  <c r="O25" i="33" s="1"/>
  <c r="O26" i="33" s="1"/>
  <c r="O27" i="33" s="1"/>
  <c r="O28" i="33" s="1"/>
  <c r="O29" i="33" s="1"/>
  <c r="O30" i="33" s="1"/>
  <c r="I14" i="34"/>
  <c r="I15" i="34" s="1"/>
  <c r="I16" i="34"/>
  <c r="I17" i="34" s="1"/>
  <c r="I18" i="34" s="1"/>
  <c r="I19" i="34" s="1"/>
  <c r="I20" i="34" s="1"/>
  <c r="I21" i="34" s="1"/>
  <c r="I22" i="34" s="1"/>
  <c r="I23" i="34" s="1"/>
  <c r="I24" i="34" s="1"/>
  <c r="I25" i="34" s="1"/>
  <c r="I26" i="34" s="1"/>
  <c r="I27" i="34" s="1"/>
  <c r="I28" i="34" s="1"/>
  <c r="I29" i="34" s="1"/>
  <c r="I30" i="34" s="1"/>
  <c r="O15" i="30"/>
  <c r="O16" i="30" s="1"/>
  <c r="O17" i="30" s="1"/>
  <c r="O18" i="30" s="1"/>
  <c r="O19" i="30" s="1"/>
  <c r="O20" i="30" s="1"/>
  <c r="O21" i="30" s="1"/>
  <c r="O22" i="30" s="1"/>
  <c r="O23" i="30" s="1"/>
  <c r="O24" i="30" s="1"/>
  <c r="O25" i="30" s="1"/>
  <c r="O26" i="30" s="1"/>
  <c r="O27" i="30" s="1"/>
  <c r="O28" i="30" s="1"/>
  <c r="O29" i="30" s="1"/>
  <c r="O15" i="37"/>
  <c r="O16" i="37" s="1"/>
  <c r="O17" i="37" s="1"/>
  <c r="O18" i="37" s="1"/>
  <c r="O19" i="37" s="1"/>
  <c r="O20" i="37" s="1"/>
  <c r="O21" i="37" s="1"/>
  <c r="O22" i="37" s="1"/>
  <c r="O23" i="37" s="1"/>
  <c r="O24" i="37" s="1"/>
  <c r="O25" i="37" s="1"/>
  <c r="O26" i="37" s="1"/>
  <c r="O27" i="37" s="1"/>
  <c r="O28" i="37" s="1"/>
  <c r="O29" i="37" s="1"/>
  <c r="O30" i="37" s="1"/>
  <c r="O14" i="36"/>
  <c r="O15" i="36" s="1"/>
  <c r="O16" i="36" s="1"/>
  <c r="O17" i="36" s="1"/>
  <c r="O18" i="36" s="1"/>
  <c r="O19" i="36" s="1"/>
  <c r="O20" i="36" s="1"/>
  <c r="O21" i="36" s="1"/>
  <c r="O22" i="36" s="1"/>
  <c r="O23" i="36" s="1"/>
  <c r="O24" i="36" s="1"/>
  <c r="O25" i="36" s="1"/>
  <c r="O26" i="36" s="1"/>
  <c r="O27" i="36" s="1"/>
  <c r="O28" i="36" s="1"/>
  <c r="O29" i="36" s="1"/>
  <c r="O30" i="36" s="1"/>
  <c r="I15" i="31"/>
  <c r="I16" i="31" s="1"/>
  <c r="I17" i="31"/>
  <c r="I18" i="31" s="1"/>
  <c r="I19" i="31"/>
  <c r="I20" i="31" s="1"/>
  <c r="I21" i="31"/>
  <c r="I22" i="31" s="1"/>
  <c r="I23" i="31" s="1"/>
  <c r="I24" i="31" s="1"/>
  <c r="I25" i="31" s="1"/>
  <c r="I26" i="31" s="1"/>
  <c r="I27" i="31" s="1"/>
  <c r="I28" i="31" s="1"/>
  <c r="I29" i="31" s="1"/>
  <c r="O14" i="35"/>
  <c r="O15" i="35" s="1"/>
  <c r="O16" i="35"/>
  <c r="O17" i="35" s="1"/>
  <c r="O18" i="35"/>
  <c r="O19" i="35" s="1"/>
  <c r="O20" i="35" s="1"/>
  <c r="O21" i="35" s="1"/>
  <c r="O22" i="35" s="1"/>
  <c r="O23" i="35" s="1"/>
  <c r="O24" i="35" s="1"/>
  <c r="O25" i="35" s="1"/>
  <c r="O26" i="35" s="1"/>
  <c r="O27" i="35" s="1"/>
  <c r="O28" i="35" s="1"/>
  <c r="O29" i="35" s="1"/>
  <c r="O30" i="35" s="1"/>
  <c r="O14" i="34"/>
  <c r="O15" i="34"/>
  <c r="O16" i="34" s="1"/>
  <c r="O17" i="34" s="1"/>
  <c r="O18" i="34" s="1"/>
  <c r="O19" i="34" s="1"/>
  <c r="O20" i="34" s="1"/>
  <c r="O21" i="34" s="1"/>
  <c r="O22" i="34" s="1"/>
  <c r="O23" i="34" s="1"/>
  <c r="O24" i="34" s="1"/>
  <c r="O25" i="34" s="1"/>
  <c r="O26" i="34" s="1"/>
  <c r="O27" i="34" s="1"/>
  <c r="O28" i="34" s="1"/>
  <c r="O29" i="34" s="1"/>
  <c r="O30" i="34" s="1"/>
  <c r="O14" i="32"/>
  <c r="O15" i="32" s="1"/>
  <c r="O16" i="32" s="1"/>
  <c r="O17" i="32" s="1"/>
  <c r="O18" i="32" s="1"/>
  <c r="O19" i="32" s="1"/>
  <c r="O20" i="32" s="1"/>
  <c r="O21" i="32" s="1"/>
  <c r="O22" i="32" s="1"/>
  <c r="O23" i="32" s="1"/>
  <c r="O24" i="32" s="1"/>
  <c r="O25" i="32" s="1"/>
  <c r="O26" i="32" s="1"/>
  <c r="O27" i="32" s="1"/>
  <c r="O28" i="32" s="1"/>
  <c r="O29" i="32" s="1"/>
  <c r="I14" i="32"/>
  <c r="I15" i="32" s="1"/>
  <c r="I16" i="32" s="1"/>
  <c r="I17" i="32" s="1"/>
  <c r="I18" i="32" s="1"/>
  <c r="I19" i="32" s="1"/>
  <c r="I20" i="32" s="1"/>
  <c r="I21" i="32" s="1"/>
  <c r="I22" i="32" s="1"/>
  <c r="I23" i="32" s="1"/>
  <c r="I24" i="32" s="1"/>
  <c r="I25" i="32" s="1"/>
  <c r="I26" i="32" s="1"/>
  <c r="I27" i="32" s="1"/>
  <c r="I28" i="32" s="1"/>
  <c r="I29" i="32" s="1"/>
  <c r="O14" i="13"/>
  <c r="O15" i="13" s="1"/>
  <c r="O16" i="13" s="1"/>
  <c r="O17" i="13" s="1"/>
  <c r="O18" i="13" s="1"/>
  <c r="O19" i="13" s="1"/>
  <c r="O20" i="13" s="1"/>
  <c r="O21" i="13" s="1"/>
  <c r="O22" i="13" s="1"/>
  <c r="O23" i="13" s="1"/>
  <c r="O24" i="13" s="1"/>
  <c r="O25" i="13" s="1"/>
  <c r="O26" i="13" s="1"/>
  <c r="O27" i="13" s="1"/>
  <c r="O28" i="13" s="1"/>
  <c r="O29" i="13" s="1"/>
  <c r="G14" i="9"/>
  <c r="G13" i="9"/>
  <c r="I13" i="9" s="1"/>
  <c r="I14" i="9" s="1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G32" i="9"/>
  <c r="G30" i="9"/>
  <c r="G28" i="9"/>
  <c r="G26" i="9"/>
  <c r="G24" i="9"/>
  <c r="G22" i="9"/>
  <c r="G20" i="9"/>
  <c r="G18" i="9"/>
  <c r="G17" i="9"/>
  <c r="G15" i="9"/>
  <c r="G31" i="9"/>
  <c r="G29" i="9"/>
  <c r="G27" i="9"/>
  <c r="G25" i="9"/>
  <c r="G23" i="9"/>
  <c r="G21" i="9"/>
  <c r="G19" i="9"/>
  <c r="G16" i="9"/>
</calcChain>
</file>

<file path=xl/sharedStrings.xml><?xml version="1.0" encoding="utf-8"?>
<sst xmlns="http://schemas.openxmlformats.org/spreadsheetml/2006/main" count="359" uniqueCount="45">
  <si>
    <t>IMPUESTO SOBRE EL VALOR AÑADIDO</t>
  </si>
  <si>
    <t>Número</t>
  </si>
  <si>
    <t>Total</t>
  </si>
  <si>
    <t>Declarantes</t>
  </si>
  <si>
    <t>Importe</t>
  </si>
  <si>
    <t>Porcentaje</t>
  </si>
  <si>
    <t>Régimen simplificado</t>
  </si>
  <si>
    <t xml:space="preserve">Hasta 3 </t>
  </si>
  <si>
    <t>Más de 300.000</t>
  </si>
  <si>
    <t>Sin acum.</t>
  </si>
  <si>
    <t>Media por declarante</t>
  </si>
  <si>
    <t>(euros)</t>
  </si>
  <si>
    <t>Sin cuota</t>
  </si>
  <si>
    <t>Acum.</t>
  </si>
  <si>
    <t>Cuantía</t>
  </si>
  <si>
    <t>Tramos de base imponible</t>
  </si>
  <si>
    <t xml:space="preserve"> (miles de euros)</t>
  </si>
  <si>
    <t>(millones euros)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</si>
  <si>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</si>
  <si>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</si>
  <si>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</si>
  <si>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</si>
  <si>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</si>
  <si>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</si>
  <si>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</si>
  <si>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</si>
  <si>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</si>
  <si>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</si>
  <si>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</si>
  <si>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</si>
  <si>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</si>
  <si>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</si>
  <si>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</si>
  <si>
    <t>Ejercicio 2020</t>
  </si>
  <si>
    <r>
      <t xml:space="preserve">Cuadro V.209. </t>
    </r>
    <r>
      <rPr>
        <b/>
        <sz val="14"/>
        <rFont val="Times New Roman"/>
        <family val="1"/>
      </rPr>
      <t xml:space="preserve"> Número total de declarantes.</t>
    </r>
  </si>
  <si>
    <r>
      <t xml:space="preserve">Cuadro V.210.  </t>
    </r>
    <r>
      <rPr>
        <b/>
        <sz val="14"/>
        <rFont val="Times New Roman"/>
        <family val="1"/>
      </rPr>
      <t>Base imponible devengada del régimen general.</t>
    </r>
  </si>
  <si>
    <r>
      <t xml:space="preserve">Cuadro V.211.  </t>
    </r>
    <r>
      <rPr>
        <b/>
        <sz val="14"/>
        <rFont val="Times New Roman"/>
        <family val="1"/>
      </rPr>
      <t>Cuotas devengadas del régimen general (con recargo de equivalencia).</t>
    </r>
  </si>
  <si>
    <r>
      <t xml:space="preserve">Cuadro V.212.  </t>
    </r>
    <r>
      <rPr>
        <b/>
        <sz val="14"/>
        <rFont val="Times New Roman"/>
        <family val="1"/>
      </rPr>
      <t xml:space="preserve">Deducciones del régimen general. </t>
    </r>
  </si>
  <si>
    <r>
      <t>Cuadro V.213.</t>
    </r>
    <r>
      <rPr>
        <b/>
        <sz val="14"/>
        <rFont val="Times New Roman"/>
        <family val="1"/>
      </rPr>
      <t xml:space="preserve">  Resultado del régimen general.</t>
    </r>
  </si>
  <si>
    <r>
      <t>Cuadro V.214.</t>
    </r>
    <r>
      <rPr>
        <b/>
        <sz val="14"/>
        <rFont val="Times New Roman"/>
        <family val="1"/>
      </rPr>
      <t xml:space="preserve">  Suma de resultados de los regímenes general y simplificado.</t>
    </r>
  </si>
  <si>
    <r>
      <t>Cuadro V.215.</t>
    </r>
    <r>
      <rPr>
        <b/>
        <sz val="14"/>
        <rFont val="Times New Roman"/>
        <family val="1"/>
      </rPr>
      <t xml:space="preserve">  Compensaciones de cuotas de ejercicios anteriores (AGE).  </t>
    </r>
  </si>
  <si>
    <r>
      <t>Cuadro V.216.</t>
    </r>
    <r>
      <rPr>
        <b/>
        <sz val="14"/>
        <rFont val="Times New Roman"/>
        <family val="1"/>
      </rPr>
      <t xml:space="preserve">  Resultado neto de la liquidación (AGE). </t>
    </r>
  </si>
  <si>
    <r>
      <t>Cuadro V.217.</t>
    </r>
    <r>
      <rPr>
        <b/>
        <sz val="14"/>
        <rFont val="Times New Roman"/>
        <family val="1"/>
      </rPr>
      <t xml:space="preserve">  Resultado positivo de la liquidación (AGE).</t>
    </r>
  </si>
  <si>
    <r>
      <t>Cuadro V.218.</t>
    </r>
    <r>
      <rPr>
        <b/>
        <sz val="14"/>
        <rFont val="Times New Roman"/>
        <family val="1"/>
      </rPr>
      <t xml:space="preserve">  Resultado negativo de la liquidación (AGE). </t>
    </r>
  </si>
  <si>
    <t>% sobre total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</si>
</sst>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color theme="7"/>
      <name val="Times New Roman"/>
      <family val="1"/>
    </font>
    <font>
      <sz val="11"/>
      <name val="Times New Roman"/>
      <family val="1"/>
    </font>
    <font>
      <sz val="12"/>
      <name val="Helv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  <fill>
      <patternFill patternType="solid">
        <fgColor rgb="FFFFF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7" tint="0.79998168889431442"/>
      </left>
      <right/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theme="7" tint="0.79998168889431442"/>
      </top>
      <bottom style="thin">
        <color theme="7" tint="0.79998168889431442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5" fillId="0" borderId="0"/>
  </cellStyleXfs>
  <cellXfs count="97">
    <xf numFmtId="0" fontId="0" fillId="0" borderId="0" xfId="0"/>
    <xf numFmtId="10" fontId="4" fillId="0" borderId="0" xfId="0" applyNumberFormat="1" applyFont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0" fontId="8" fillId="0" borderId="0" xfId="0" applyFont="1" applyBorder="1"/>
    <xf numFmtId="3" fontId="4" fillId="0" borderId="0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horizontal="right" vertical="center" indent="3"/>
    </xf>
    <xf numFmtId="10" fontId="11" fillId="0" borderId="0" xfId="0" applyNumberFormat="1" applyFont="1" applyBorder="1" applyAlignment="1">
      <alignment horizontal="right" vertical="center" indent="2"/>
    </xf>
    <xf numFmtId="3" fontId="11" fillId="2" borderId="0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right" vertical="center" indent="2"/>
    </xf>
    <xf numFmtId="165" fontId="11" fillId="0" borderId="1" xfId="0" applyNumberFormat="1" applyFont="1" applyFill="1" applyBorder="1" applyAlignment="1">
      <alignment horizontal="right" vertical="center" indent="3"/>
    </xf>
    <xf numFmtId="10" fontId="11" fillId="0" borderId="1" xfId="0" applyNumberFormat="1" applyFont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horizontal="center" vertical="center"/>
    </xf>
    <xf numFmtId="10" fontId="11" fillId="0" borderId="0" xfId="0" applyNumberFormat="1" applyFont="1" applyBorder="1" applyAlignment="1" applyProtection="1">
      <alignment horizontal="right" vertical="center" indent="2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0" xfId="0" applyNumberFormat="1" applyFont="1" applyBorder="1" applyAlignment="1">
      <alignment horizontal="right" vertical="center" indent="1"/>
    </xf>
    <xf numFmtId="10" fontId="11" fillId="0" borderId="1" xfId="0" applyNumberFormat="1" applyFont="1" applyBorder="1" applyAlignment="1" applyProtection="1">
      <alignment horizontal="right" vertical="center" indent="2"/>
    </xf>
    <xf numFmtId="164" fontId="11" fillId="0" borderId="1" xfId="0" applyNumberFormat="1" applyFont="1" applyBorder="1" applyAlignment="1">
      <alignment horizontal="right" vertical="center" indent="1"/>
    </xf>
    <xf numFmtId="3" fontId="11" fillId="0" borderId="1" xfId="0" applyNumberFormat="1" applyFont="1" applyBorder="1" applyAlignment="1">
      <alignment horizontal="right" vertical="center" indent="1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3" xfId="0" applyNumberFormat="1" applyFont="1" applyBorder="1" applyAlignment="1">
      <alignment horizontal="right" vertical="center" indent="2"/>
    </xf>
    <xf numFmtId="165" fontId="11" fillId="0" borderId="3" xfId="0" applyNumberFormat="1" applyFont="1" applyFill="1" applyBorder="1" applyAlignment="1">
      <alignment horizontal="right" vertical="center" indent="3"/>
    </xf>
    <xf numFmtId="10" fontId="11" fillId="0" borderId="3" xfId="0" applyNumberFormat="1" applyFont="1" applyBorder="1" applyAlignment="1">
      <alignment horizontal="right" vertical="center" indent="2"/>
    </xf>
    <xf numFmtId="10" fontId="11" fillId="0" borderId="3" xfId="0" applyNumberFormat="1" applyFont="1" applyBorder="1" applyAlignment="1" applyProtection="1">
      <alignment horizontal="right" vertical="center" indent="2"/>
    </xf>
    <xf numFmtId="164" fontId="11" fillId="0" borderId="3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right" vertical="center" indent="1"/>
    </xf>
    <xf numFmtId="3" fontId="11" fillId="0" borderId="4" xfId="0" applyNumberFormat="1" applyFont="1" applyBorder="1" applyAlignment="1">
      <alignment horizontal="right" vertical="center" indent="2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Border="1" applyAlignment="1" applyProtection="1">
      <alignment horizontal="right" vertical="center" indent="1"/>
    </xf>
    <xf numFmtId="3" fontId="11" fillId="0" borderId="1" xfId="0" applyNumberFormat="1" applyFont="1" applyBorder="1" applyAlignment="1" applyProtection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3"/>
    </xf>
    <xf numFmtId="164" fontId="11" fillId="0" borderId="1" xfId="0" applyNumberFormat="1" applyFont="1" applyFill="1" applyBorder="1" applyAlignment="1">
      <alignment horizontal="right" vertical="center" indent="3"/>
    </xf>
    <xf numFmtId="165" fontId="11" fillId="0" borderId="4" xfId="0" applyNumberFormat="1" applyFont="1" applyFill="1" applyBorder="1" applyAlignment="1">
      <alignment horizontal="right" vertical="center" indent="3"/>
    </xf>
    <xf numFmtId="164" fontId="11" fillId="0" borderId="4" xfId="0" applyNumberFormat="1" applyFont="1" applyFill="1" applyBorder="1" applyAlignment="1">
      <alignment horizontal="right" vertical="center" indent="3"/>
    </xf>
    <xf numFmtId="3" fontId="11" fillId="0" borderId="4" xfId="0" applyNumberFormat="1" applyFont="1" applyBorder="1" applyAlignment="1" applyProtection="1">
      <alignment horizontal="right" vertical="center" indent="1"/>
    </xf>
    <xf numFmtId="10" fontId="11" fillId="0" borderId="4" xfId="0" applyNumberFormat="1" applyFont="1" applyBorder="1" applyAlignment="1">
      <alignment horizontal="right" vertical="center" indent="2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7" xfId="0" applyNumberFormat="1" applyFont="1" applyBorder="1" applyAlignment="1">
      <alignment horizontal="right" vertical="center" indent="2"/>
    </xf>
    <xf numFmtId="165" fontId="11" fillId="0" borderId="7" xfId="0" applyNumberFormat="1" applyFont="1" applyFill="1" applyBorder="1" applyAlignment="1">
      <alignment horizontal="right" vertical="center" indent="3"/>
    </xf>
    <xf numFmtId="10" fontId="11" fillId="0" borderId="7" xfId="0" applyNumberFormat="1" applyFont="1" applyBorder="1" applyAlignment="1">
      <alignment horizontal="right" vertical="center" indent="2"/>
    </xf>
    <xf numFmtId="10" fontId="11" fillId="0" borderId="7" xfId="0" applyNumberFormat="1" applyFont="1" applyBorder="1" applyAlignment="1" applyProtection="1">
      <alignment horizontal="right" vertical="center" indent="2"/>
    </xf>
    <xf numFmtId="164" fontId="11" fillId="0" borderId="7" xfId="0" applyNumberFormat="1" applyFont="1" applyBorder="1" applyAlignment="1">
      <alignment horizontal="right" vertical="center" indent="1"/>
    </xf>
    <xf numFmtId="3" fontId="11" fillId="0" borderId="7" xfId="0" applyNumberFormat="1" applyFont="1" applyBorder="1" applyAlignment="1">
      <alignment horizontal="right" vertical="center" indent="1"/>
    </xf>
    <xf numFmtId="3" fontId="0" fillId="0" borderId="0" xfId="0" applyNumberFormat="1" applyBorder="1"/>
    <xf numFmtId="1" fontId="11" fillId="0" borderId="0" xfId="0" quotePrefix="1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2"/>
    </xf>
    <xf numFmtId="166" fontId="3" fillId="4" borderId="2" xfId="0" applyNumberFormat="1" applyFont="1" applyFill="1" applyBorder="1" applyAlignment="1">
      <alignment horizontal="right" vertical="center" indent="3"/>
    </xf>
    <xf numFmtId="9" fontId="3" fillId="4" borderId="2" xfId="0" applyNumberFormat="1" applyFont="1" applyFill="1" applyBorder="1" applyAlignment="1">
      <alignment horizontal="right" vertical="center" indent="2"/>
    </xf>
    <xf numFmtId="10" fontId="3" fillId="4" borderId="2" xfId="0" applyNumberFormat="1" applyFont="1" applyFill="1" applyBorder="1" applyAlignment="1">
      <alignment horizontal="right" vertical="center" indent="2"/>
    </xf>
    <xf numFmtId="164" fontId="3" fillId="4" borderId="3" xfId="0" applyNumberFormat="1" applyFont="1" applyFill="1" applyBorder="1" applyAlignment="1">
      <alignment horizontal="right" vertical="center" indent="1"/>
    </xf>
    <xf numFmtId="3" fontId="3" fillId="4" borderId="3" xfId="0" applyNumberFormat="1" applyFont="1" applyFill="1" applyBorder="1" applyAlignment="1">
      <alignment horizontal="right" vertical="center" indent="2"/>
    </xf>
    <xf numFmtId="3" fontId="3" fillId="4" borderId="2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 applyProtection="1">
      <alignment horizontal="right" vertical="center" indent="1"/>
    </xf>
    <xf numFmtId="0" fontId="3" fillId="3" borderId="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5" fillId="0" borderId="0" xfId="3" applyFill="1" applyBorder="1"/>
  </cellXfs>
  <cellStyles count="4">
    <cellStyle name="No-definido" xfId="1"/>
    <cellStyle name="Normal" xfId="0" builtinId="0"/>
    <cellStyle name="Normal 2" xfId="2"/>
    <cellStyle name="Normal_TABLA38" xfId="3"/>
  </cellStyles>
  <dxfs count="0"/>
  <tableStyles count="0" defaultTableStyle="TableStyleMedium2" defaultPivotStyle="PivotStyleLight16"/>
  <colors>
    <mruColors>
      <color rgb="FFF0E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I34"/>
  <sheetViews>
    <sheetView showGridLines="0" tabSelected="1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1.7109375" style="7" customWidth="1"/>
    <col min="2" max="2" width="0.28515625" customWidth="1"/>
    <col min="3" max="3" width="22.7109375" style="7" customWidth="1"/>
    <col min="4" max="4" width="0.5703125" style="7" customWidth="1"/>
    <col min="5" max="5" width="17.7109375" style="7" customWidth="1"/>
    <col min="6" max="6" width="0.5703125" style="7" customWidth="1"/>
    <col min="7" max="7" width="16.7109375" style="7" customWidth="1"/>
    <col min="8" max="8" width="0.5703125" style="7" customWidth="1"/>
    <col min="9" max="9" width="16.7109375" style="7" customWidth="1"/>
    <col min="10" max="16384" width="11.42578125" style="7"/>
  </cols>
  <sheetData>
    <row r="1" spans="1:9" ht="9.9499999999999993" customHeight="1" x14ac:dyDescent="0.25">
      <c r="A1" s="96"/>
    </row>
    <row r="2" spans="1:9" ht="30" customHeight="1" x14ac:dyDescent="0.2">
      <c r="C2" s="87" t="s">
        <v>0</v>
      </c>
      <c r="D2" s="88"/>
      <c r="E2" s="88"/>
      <c r="F2" s="88"/>
      <c r="G2" s="88"/>
      <c r="H2" s="88"/>
      <c r="I2" s="89"/>
    </row>
    <row r="3" spans="1:9" ht="6.95" customHeight="1" x14ac:dyDescent="0.2"/>
    <row r="4" spans="1:9" ht="18" customHeight="1" x14ac:dyDescent="0.2">
      <c r="C4" s="90" t="s">
        <v>34</v>
      </c>
      <c r="D4" s="90"/>
      <c r="E4" s="91"/>
      <c r="F4" s="91"/>
      <c r="G4" s="91"/>
      <c r="H4" s="91"/>
      <c r="I4" s="91"/>
    </row>
    <row r="5" spans="1:9" ht="18" customHeight="1" x14ac:dyDescent="0.2">
      <c r="C5" s="91" t="s">
        <v>33</v>
      </c>
      <c r="D5" s="91"/>
      <c r="E5" s="91"/>
      <c r="F5" s="91"/>
      <c r="G5" s="91"/>
      <c r="H5" s="91"/>
      <c r="I5" s="91"/>
    </row>
    <row r="6" spans="1:9" ht="14.1" customHeight="1" x14ac:dyDescent="0.25">
      <c r="C6" s="8"/>
      <c r="D6" s="8"/>
      <c r="E6" s="8"/>
      <c r="F6" s="8"/>
      <c r="G6" s="8"/>
      <c r="H6" s="8"/>
      <c r="I6" s="8"/>
    </row>
    <row r="7" spans="1:9" ht="15.95" customHeight="1" x14ac:dyDescent="0.2">
      <c r="C7" s="95" t="s">
        <v>15</v>
      </c>
      <c r="D7" s="18"/>
      <c r="E7" s="92" t="s">
        <v>3</v>
      </c>
      <c r="F7" s="93"/>
      <c r="G7" s="93"/>
      <c r="H7" s="93"/>
      <c r="I7" s="93"/>
    </row>
    <row r="8" spans="1:9" s="9" customFormat="1" ht="3.95" customHeight="1" x14ac:dyDescent="0.2">
      <c r="B8"/>
      <c r="C8" s="95"/>
      <c r="D8" s="18"/>
      <c r="E8" s="19"/>
      <c r="F8" s="19"/>
      <c r="G8" s="19"/>
      <c r="H8" s="19"/>
      <c r="I8" s="19"/>
    </row>
    <row r="9" spans="1:9" ht="15.95" customHeight="1" x14ac:dyDescent="0.2">
      <c r="C9" s="95"/>
      <c r="D9" s="18"/>
      <c r="E9" s="95" t="s">
        <v>1</v>
      </c>
      <c r="F9" s="18"/>
      <c r="G9" s="94" t="s">
        <v>5</v>
      </c>
      <c r="H9" s="94"/>
      <c r="I9" s="94"/>
    </row>
    <row r="10" spans="1:9" s="9" customFormat="1" ht="3.95" customHeight="1" x14ac:dyDescent="0.2">
      <c r="B10"/>
      <c r="C10" s="95"/>
      <c r="D10" s="18"/>
      <c r="E10" s="95"/>
      <c r="F10" s="18"/>
      <c r="G10" s="18"/>
      <c r="H10" s="18"/>
      <c r="I10" s="18"/>
    </row>
    <row r="11" spans="1:9" ht="15.95" customHeight="1" x14ac:dyDescent="0.2"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</row>
    <row r="12" spans="1:9" s="9" customFormat="1" ht="3.95" customHeight="1" x14ac:dyDescent="0.2">
      <c r="B12"/>
      <c r="C12" s="18"/>
      <c r="D12" s="18"/>
      <c r="E12" s="18"/>
      <c r="F12" s="18"/>
      <c r="G12" s="19"/>
      <c r="H12" s="19"/>
      <c r="I12" s="19"/>
    </row>
    <row r="13" spans="1:9" ht="15" customHeight="1" x14ac:dyDescent="0.2">
      <c r="C13" s="20" t="s">
        <v>6</v>
      </c>
      <c r="D13" s="20"/>
      <c r="E13" s="48">
        <v>199930</v>
      </c>
      <c r="F13" s="21"/>
      <c r="G13" s="22">
        <f>(E13/$E$32)*100</f>
        <v>5.4635848910685292</v>
      </c>
      <c r="H13" s="23"/>
      <c r="I13" s="22">
        <f>+G13</f>
        <v>5.4635848910685292</v>
      </c>
    </row>
    <row r="14" spans="1:9" ht="15" customHeight="1" x14ac:dyDescent="0.2">
      <c r="C14" s="20" t="s">
        <v>12</v>
      </c>
      <c r="D14" s="20"/>
      <c r="E14" s="47">
        <v>396838</v>
      </c>
      <c r="F14" s="21"/>
      <c r="G14" s="22">
        <f>(E14/$E$32)*100</f>
        <v>10.844586110147818</v>
      </c>
      <c r="H14" s="23"/>
      <c r="I14" s="50">
        <f>I13+G14</f>
        <v>16.308171001216348</v>
      </c>
    </row>
    <row r="15" spans="1:9" ht="15" customHeight="1" x14ac:dyDescent="0.2">
      <c r="C15" s="20" t="s">
        <v>7</v>
      </c>
      <c r="D15" s="20"/>
      <c r="E15" s="48">
        <v>435059</v>
      </c>
      <c r="F15" s="21"/>
      <c r="G15" s="22">
        <f t="shared" ref="G15:G32" si="0">(E15/$E$32)*100</f>
        <v>11.889070070141466</v>
      </c>
      <c r="H15" s="23"/>
      <c r="I15" s="50">
        <f t="shared" ref="I15:I31" si="1">I14+G15</f>
        <v>28.197241071357816</v>
      </c>
    </row>
    <row r="16" spans="1:9" ht="15" customHeight="1" x14ac:dyDescent="0.2">
      <c r="C16" s="20" t="s">
        <v>19</v>
      </c>
      <c r="D16" s="20"/>
      <c r="E16" s="48">
        <v>573499</v>
      </c>
      <c r="F16" s="21"/>
      <c r="G16" s="22">
        <f t="shared" si="0"/>
        <v>15.672287657894815</v>
      </c>
      <c r="H16" s="23"/>
      <c r="I16" s="50">
        <f t="shared" si="1"/>
        <v>43.869528729252629</v>
      </c>
    </row>
    <row r="17" spans="3:9" ht="15" customHeight="1" x14ac:dyDescent="0.2">
      <c r="C17" s="69" t="s">
        <v>32</v>
      </c>
      <c r="D17" s="24"/>
      <c r="E17" s="48">
        <v>306342</v>
      </c>
      <c r="F17" s="21"/>
      <c r="G17" s="22">
        <f t="shared" si="0"/>
        <v>8.3715576586791141</v>
      </c>
      <c r="H17" s="23"/>
      <c r="I17" s="50">
        <f t="shared" si="1"/>
        <v>52.241086387931745</v>
      </c>
    </row>
    <row r="18" spans="3:9" ht="15" customHeight="1" x14ac:dyDescent="0.2">
      <c r="C18" s="24" t="s">
        <v>20</v>
      </c>
      <c r="D18" s="24"/>
      <c r="E18" s="48">
        <v>416593</v>
      </c>
      <c r="F18" s="21"/>
      <c r="G18" s="22">
        <f t="shared" si="0"/>
        <v>11.384440656854458</v>
      </c>
      <c r="H18" s="23"/>
      <c r="I18" s="50">
        <f t="shared" si="1"/>
        <v>63.625527044786203</v>
      </c>
    </row>
    <row r="19" spans="3:9" ht="15" customHeight="1" x14ac:dyDescent="0.2">
      <c r="C19" s="25" t="s">
        <v>21</v>
      </c>
      <c r="D19" s="25"/>
      <c r="E19" s="49">
        <v>388078</v>
      </c>
      <c r="F19" s="26"/>
      <c r="G19" s="22">
        <f t="shared" si="0"/>
        <v>10.605197305837507</v>
      </c>
      <c r="H19" s="28"/>
      <c r="I19" s="51">
        <f t="shared" si="1"/>
        <v>74.230724350623717</v>
      </c>
    </row>
    <row r="20" spans="3:9" ht="15" customHeight="1" x14ac:dyDescent="0.2">
      <c r="C20" s="20" t="s">
        <v>31</v>
      </c>
      <c r="D20" s="20"/>
      <c r="E20" s="54">
        <v>396173</v>
      </c>
      <c r="F20" s="46"/>
      <c r="G20" s="52">
        <f t="shared" si="0"/>
        <v>10.826413329911931</v>
      </c>
      <c r="H20" s="55"/>
      <c r="I20" s="53">
        <f t="shared" si="1"/>
        <v>85.057137680535646</v>
      </c>
    </row>
    <row r="21" spans="3:9" ht="15" customHeight="1" x14ac:dyDescent="0.2">
      <c r="C21" s="20" t="s">
        <v>22</v>
      </c>
      <c r="D21" s="20"/>
      <c r="E21" s="48">
        <v>205608</v>
      </c>
      <c r="F21" s="21"/>
      <c r="G21" s="22">
        <f t="shared" si="0"/>
        <v>5.6187503740450069</v>
      </c>
      <c r="H21" s="23"/>
      <c r="I21" s="50">
        <f t="shared" si="1"/>
        <v>90.675888054580653</v>
      </c>
    </row>
    <row r="22" spans="3:9" ht="15" customHeight="1" x14ac:dyDescent="0.2">
      <c r="C22" s="20" t="s">
        <v>18</v>
      </c>
      <c r="D22" s="20"/>
      <c r="E22" s="48">
        <v>139965</v>
      </c>
      <c r="F22" s="21"/>
      <c r="G22" s="22">
        <f t="shared" si="0"/>
        <v>3.8248920085950417</v>
      </c>
      <c r="H22" s="23"/>
      <c r="I22" s="50">
        <f t="shared" si="1"/>
        <v>94.500780063175696</v>
      </c>
    </row>
    <row r="23" spans="3:9" ht="15" customHeight="1" x14ac:dyDescent="0.2">
      <c r="C23" s="20" t="s">
        <v>23</v>
      </c>
      <c r="D23" s="20"/>
      <c r="E23" s="48">
        <v>105665</v>
      </c>
      <c r="F23" s="21"/>
      <c r="G23" s="22">
        <f t="shared" si="0"/>
        <v>2.8875591332704253</v>
      </c>
      <c r="H23" s="23"/>
      <c r="I23" s="50">
        <f t="shared" si="1"/>
        <v>97.388339196446125</v>
      </c>
    </row>
    <row r="24" spans="3:9" ht="15" customHeight="1" x14ac:dyDescent="0.2">
      <c r="C24" s="20" t="s">
        <v>24</v>
      </c>
      <c r="D24" s="20"/>
      <c r="E24" s="48">
        <v>43478</v>
      </c>
      <c r="F24" s="21"/>
      <c r="G24" s="22">
        <f t="shared" si="0"/>
        <v>1.1881445700689117</v>
      </c>
      <c r="H24" s="23"/>
      <c r="I24" s="50">
        <f t="shared" si="1"/>
        <v>98.57648376651504</v>
      </c>
    </row>
    <row r="25" spans="3:9" ht="15" customHeight="1" x14ac:dyDescent="0.2">
      <c r="C25" s="25" t="s">
        <v>25</v>
      </c>
      <c r="D25" s="25"/>
      <c r="E25" s="49">
        <v>24806</v>
      </c>
      <c r="F25" s="26"/>
      <c r="G25" s="27">
        <f t="shared" si="0"/>
        <v>0.67788569403214094</v>
      </c>
      <c r="H25" s="28"/>
      <c r="I25" s="51">
        <f t="shared" si="1"/>
        <v>99.254369460547181</v>
      </c>
    </row>
    <row r="26" spans="3:9" ht="15" customHeight="1" x14ac:dyDescent="0.2">
      <c r="C26" s="20" t="s">
        <v>26</v>
      </c>
      <c r="D26" s="20"/>
      <c r="E26" s="48">
        <v>15385</v>
      </c>
      <c r="F26" s="21"/>
      <c r="G26" s="22">
        <f t="shared" si="0"/>
        <v>0.42043341944225143</v>
      </c>
      <c r="H26" s="23"/>
      <c r="I26" s="50">
        <f t="shared" si="1"/>
        <v>99.674802879989429</v>
      </c>
    </row>
    <row r="27" spans="3:9" ht="15" customHeight="1" x14ac:dyDescent="0.2">
      <c r="C27" s="20" t="s">
        <v>27</v>
      </c>
      <c r="D27" s="20"/>
      <c r="E27" s="48">
        <v>5934</v>
      </c>
      <c r="F27" s="21"/>
      <c r="G27" s="22">
        <f t="shared" si="0"/>
        <v>0.16216132018006629</v>
      </c>
      <c r="H27" s="23"/>
      <c r="I27" s="50">
        <f t="shared" si="1"/>
        <v>99.83696420016949</v>
      </c>
    </row>
    <row r="28" spans="3:9" ht="15" customHeight="1" x14ac:dyDescent="0.2">
      <c r="C28" s="20" t="s">
        <v>28</v>
      </c>
      <c r="D28" s="20"/>
      <c r="E28" s="48">
        <v>2973</v>
      </c>
      <c r="F28" s="21"/>
      <c r="G28" s="22">
        <f t="shared" si="0"/>
        <v>8.124462502449227E-2</v>
      </c>
      <c r="H28" s="23"/>
      <c r="I28" s="50">
        <f t="shared" si="1"/>
        <v>99.918208825193986</v>
      </c>
    </row>
    <row r="29" spans="3:9" ht="15" customHeight="1" x14ac:dyDescent="0.2">
      <c r="C29" s="20" t="s">
        <v>29</v>
      </c>
      <c r="D29" s="20"/>
      <c r="E29" s="48">
        <v>1837</v>
      </c>
      <c r="F29" s="21"/>
      <c r="G29" s="22">
        <f t="shared" si="0"/>
        <v>5.0200597433566189E-2</v>
      </c>
      <c r="H29" s="23"/>
      <c r="I29" s="50">
        <f t="shared" si="1"/>
        <v>99.968409422627559</v>
      </c>
    </row>
    <row r="30" spans="3:9" ht="15" customHeight="1" x14ac:dyDescent="0.2">
      <c r="C30" s="20" t="s">
        <v>30</v>
      </c>
      <c r="D30" s="20"/>
      <c r="E30" s="85">
        <v>601</v>
      </c>
      <c r="F30" s="21"/>
      <c r="G30" s="22">
        <f t="shared" si="0"/>
        <v>1.6423820934988176E-2</v>
      </c>
      <c r="H30" s="23"/>
      <c r="I30" s="50">
        <f t="shared" si="1"/>
        <v>99.984833243562548</v>
      </c>
    </row>
    <row r="31" spans="3:9" ht="15" customHeight="1" x14ac:dyDescent="0.2">
      <c r="C31" s="20" t="s">
        <v>8</v>
      </c>
      <c r="D31" s="20"/>
      <c r="E31" s="85">
        <v>555</v>
      </c>
      <c r="F31" s="21"/>
      <c r="G31" s="22">
        <f t="shared" si="0"/>
        <v>1.5166756437468284E-2</v>
      </c>
      <c r="H31" s="23"/>
      <c r="I31" s="50">
        <f t="shared" si="1"/>
        <v>100.00000000000001</v>
      </c>
    </row>
    <row r="32" spans="3:9" ht="17.100000000000001" customHeight="1" x14ac:dyDescent="0.2">
      <c r="C32" s="83" t="s">
        <v>2</v>
      </c>
      <c r="D32" s="83"/>
      <c r="E32" s="84">
        <v>3659319</v>
      </c>
      <c r="F32" s="77"/>
      <c r="G32" s="78">
        <f t="shared" si="0"/>
        <v>100</v>
      </c>
      <c r="H32" s="80"/>
      <c r="I32" s="80"/>
    </row>
    <row r="33" spans="3:5" ht="15" customHeight="1" x14ac:dyDescent="0.2">
      <c r="C33" s="3"/>
      <c r="D33" s="3"/>
    </row>
    <row r="34" spans="3:5" x14ac:dyDescent="0.2">
      <c r="E34" s="68"/>
    </row>
  </sheetData>
  <mergeCells count="7">
    <mergeCell ref="C2:I2"/>
    <mergeCell ref="C4:I4"/>
    <mergeCell ref="E7:I7"/>
    <mergeCell ref="G9:I9"/>
    <mergeCell ref="E9:E11"/>
    <mergeCell ref="C7:C10"/>
    <mergeCell ref="C5:I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Q30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35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74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437777</v>
      </c>
      <c r="F13" s="21"/>
      <c r="G13" s="22">
        <f>+E13/E$30*100</f>
        <v>14.281846063102455</v>
      </c>
      <c r="H13" s="23"/>
      <c r="I13" s="22">
        <f>+G13</f>
        <v>14.281846063102455</v>
      </c>
      <c r="J13" s="33"/>
      <c r="K13" s="34">
        <v>217.73515331999999</v>
      </c>
      <c r="L13" s="35"/>
      <c r="M13" s="22">
        <f t="shared" ref="M13:M30" si="0">+K13/K$30*100</f>
        <v>1.2419024770317429E-2</v>
      </c>
      <c r="N13" s="23"/>
      <c r="O13" s="22">
        <f>+M13</f>
        <v>1.2419024770317429E-2</v>
      </c>
      <c r="P13" s="33"/>
      <c r="Q13" s="21">
        <f t="shared" ref="Q13:Q30" si="1">(K13/E13)*1000000</f>
        <v>497.36544706551507</v>
      </c>
    </row>
    <row r="14" spans="1:17" ht="15" customHeight="1" x14ac:dyDescent="0.2">
      <c r="A14" s="7"/>
      <c r="C14" s="20" t="s">
        <v>19</v>
      </c>
      <c r="D14" s="20"/>
      <c r="E14" s="35">
        <v>573499</v>
      </c>
      <c r="F14" s="21"/>
      <c r="G14" s="22">
        <f t="shared" ref="G14:G29" si="2">+E14/E$30*100</f>
        <v>18.709581442933722</v>
      </c>
      <c r="H14" s="23"/>
      <c r="I14" s="22">
        <f>+I13+G14</f>
        <v>32.991427506036175</v>
      </c>
      <c r="J14" s="33"/>
      <c r="K14" s="34">
        <v>3261.2974327900001</v>
      </c>
      <c r="L14" s="35"/>
      <c r="M14" s="22">
        <f t="shared" si="0"/>
        <v>0.18601559272179932</v>
      </c>
      <c r="N14" s="23"/>
      <c r="O14" s="22">
        <f t="shared" ref="O14:O24" si="3">+O13+M14</f>
        <v>0.19843461749211674</v>
      </c>
      <c r="P14" s="33"/>
      <c r="Q14" s="21">
        <f t="shared" si="1"/>
        <v>5686.6662937337287</v>
      </c>
    </row>
    <row r="15" spans="1:17" ht="15" customHeight="1" x14ac:dyDescent="0.2">
      <c r="A15" s="7"/>
      <c r="C15" s="69" t="s">
        <v>32</v>
      </c>
      <c r="D15" s="20"/>
      <c r="E15" s="35">
        <v>306342</v>
      </c>
      <c r="F15" s="21"/>
      <c r="G15" s="22">
        <f t="shared" si="2"/>
        <v>9.9939679029801312</v>
      </c>
      <c r="H15" s="23"/>
      <c r="I15" s="22">
        <f t="shared" ref="I15:I24" si="4">+I14+G15</f>
        <v>42.985395409016306</v>
      </c>
      <c r="J15" s="33"/>
      <c r="K15" s="34">
        <v>3615.0355351200001</v>
      </c>
      <c r="L15" s="35"/>
      <c r="M15" s="22">
        <f t="shared" si="0"/>
        <v>0.20619185818952995</v>
      </c>
      <c r="N15" s="23"/>
      <c r="O15" s="22">
        <f t="shared" si="3"/>
        <v>0.40462647568164667</v>
      </c>
      <c r="P15" s="33"/>
      <c r="Q15" s="21">
        <f t="shared" si="1"/>
        <v>11800.652653309047</v>
      </c>
    </row>
    <row r="16" spans="1:17" ht="15" customHeight="1" x14ac:dyDescent="0.2">
      <c r="A16" s="7"/>
      <c r="C16" s="24" t="s">
        <v>20</v>
      </c>
      <c r="D16" s="20"/>
      <c r="E16" s="35">
        <v>416593</v>
      </c>
      <c r="F16" s="21"/>
      <c r="G16" s="22">
        <f t="shared" si="2"/>
        <v>13.590748479170998</v>
      </c>
      <c r="H16" s="23"/>
      <c r="I16" s="22">
        <f t="shared" si="4"/>
        <v>56.576143888187303</v>
      </c>
      <c r="J16" s="33"/>
      <c r="K16" s="34">
        <v>9021.7068297500009</v>
      </c>
      <c r="L16" s="35"/>
      <c r="M16" s="22">
        <f t="shared" si="0"/>
        <v>0.51457377865182652</v>
      </c>
      <c r="N16" s="23"/>
      <c r="O16" s="22">
        <f t="shared" si="3"/>
        <v>0.91920025433347319</v>
      </c>
      <c r="P16" s="33"/>
      <c r="Q16" s="21">
        <f t="shared" si="1"/>
        <v>21655.925158968108</v>
      </c>
    </row>
    <row r="17" spans="1:17" ht="15" customHeight="1" x14ac:dyDescent="0.2">
      <c r="A17" s="7"/>
      <c r="C17" s="20" t="s">
        <v>21</v>
      </c>
      <c r="D17" s="20"/>
      <c r="E17" s="35">
        <v>388078</v>
      </c>
      <c r="F17" s="21"/>
      <c r="G17" s="22">
        <f t="shared" si="2"/>
        <v>12.660487546117485</v>
      </c>
      <c r="H17" s="23"/>
      <c r="I17" s="22">
        <f t="shared" si="4"/>
        <v>69.236631434304783</v>
      </c>
      <c r="J17" s="33"/>
      <c r="K17" s="34">
        <v>16694.097185660001</v>
      </c>
      <c r="L17" s="35"/>
      <c r="M17" s="22">
        <f t="shared" si="0"/>
        <v>0.95218619182773134</v>
      </c>
      <c r="N17" s="23"/>
      <c r="O17" s="22">
        <f t="shared" si="3"/>
        <v>1.8713864461612046</v>
      </c>
      <c r="P17" s="33"/>
      <c r="Q17" s="21">
        <f t="shared" si="1"/>
        <v>43017.375851401011</v>
      </c>
    </row>
    <row r="18" spans="1:17" ht="15" customHeight="1" x14ac:dyDescent="0.2">
      <c r="A18" s="7"/>
      <c r="C18" s="25" t="s">
        <v>31</v>
      </c>
      <c r="D18" s="25"/>
      <c r="E18" s="38">
        <v>396173</v>
      </c>
      <c r="F18" s="26"/>
      <c r="G18" s="27">
        <f t="shared" si="2"/>
        <v>12.924575298285404</v>
      </c>
      <c r="H18" s="28"/>
      <c r="I18" s="27">
        <f t="shared" si="4"/>
        <v>82.161206732590188</v>
      </c>
      <c r="J18" s="36"/>
      <c r="K18" s="37">
        <v>37681.350662650002</v>
      </c>
      <c r="L18" s="38"/>
      <c r="M18" s="27">
        <f t="shared" si="0"/>
        <v>2.1492424173266587</v>
      </c>
      <c r="N18" s="28"/>
      <c r="O18" s="27">
        <f t="shared" si="3"/>
        <v>4.0206288634878629</v>
      </c>
      <c r="P18" s="36"/>
      <c r="Q18" s="26">
        <f t="shared" si="1"/>
        <v>95113.373861040498</v>
      </c>
    </row>
    <row r="19" spans="1:17" ht="15" customHeight="1" x14ac:dyDescent="0.2">
      <c r="A19" s="7"/>
      <c r="C19" s="20" t="s">
        <v>22</v>
      </c>
      <c r="D19" s="20"/>
      <c r="E19" s="35">
        <v>205608</v>
      </c>
      <c r="F19" s="21"/>
      <c r="G19" s="22">
        <f t="shared" si="2"/>
        <v>6.707665787244121</v>
      </c>
      <c r="H19" s="23"/>
      <c r="I19" s="22">
        <f t="shared" si="4"/>
        <v>88.868872519834312</v>
      </c>
      <c r="J19" s="33"/>
      <c r="K19" s="34">
        <v>43638.002038949999</v>
      </c>
      <c r="L19" s="35"/>
      <c r="M19" s="22">
        <f t="shared" si="0"/>
        <v>2.4889937154631365</v>
      </c>
      <c r="N19" s="23"/>
      <c r="O19" s="22">
        <f t="shared" si="3"/>
        <v>6.5096225789509994</v>
      </c>
      <c r="P19" s="33"/>
      <c r="Q19" s="21">
        <f t="shared" si="1"/>
        <v>212238.83330877201</v>
      </c>
    </row>
    <row r="20" spans="1:17" ht="15" customHeight="1" x14ac:dyDescent="0.2">
      <c r="A20" s="7"/>
      <c r="C20" s="20" t="s">
        <v>18</v>
      </c>
      <c r="D20" s="20"/>
      <c r="E20" s="35">
        <v>139965</v>
      </c>
      <c r="F20" s="21"/>
      <c r="G20" s="22">
        <f t="shared" si="2"/>
        <v>4.5661571627155721</v>
      </c>
      <c r="H20" s="23"/>
      <c r="I20" s="22">
        <f t="shared" si="4"/>
        <v>93.435029682549882</v>
      </c>
      <c r="J20" s="33"/>
      <c r="K20" s="34">
        <v>59100.528302089995</v>
      </c>
      <c r="L20" s="35"/>
      <c r="M20" s="22">
        <f t="shared" si="0"/>
        <v>3.3709344298841946</v>
      </c>
      <c r="N20" s="23"/>
      <c r="O20" s="22">
        <f t="shared" si="3"/>
        <v>9.8805570088351935</v>
      </c>
      <c r="P20" s="33"/>
      <c r="Q20" s="21">
        <f t="shared" si="1"/>
        <v>422252.19377765869</v>
      </c>
    </row>
    <row r="21" spans="1:17" ht="15" customHeight="1" x14ac:dyDescent="0.2">
      <c r="A21" s="7"/>
      <c r="C21" s="20" t="s">
        <v>23</v>
      </c>
      <c r="D21" s="20"/>
      <c r="E21" s="35">
        <v>105665</v>
      </c>
      <c r="F21" s="21"/>
      <c r="G21" s="22">
        <f t="shared" si="2"/>
        <v>3.4471689107872754</v>
      </c>
      <c r="H21" s="23"/>
      <c r="I21" s="22">
        <f t="shared" si="4"/>
        <v>96.882198593337151</v>
      </c>
      <c r="J21" s="33"/>
      <c r="K21" s="34">
        <v>98674.787721460001</v>
      </c>
      <c r="L21" s="35"/>
      <c r="M21" s="22">
        <f t="shared" si="0"/>
        <v>5.6281432475794109</v>
      </c>
      <c r="N21" s="23"/>
      <c r="O21" s="22">
        <f t="shared" si="3"/>
        <v>15.508700256414604</v>
      </c>
      <c r="P21" s="33"/>
      <c r="Q21" s="21">
        <f t="shared" si="1"/>
        <v>933845.5280505371</v>
      </c>
    </row>
    <row r="22" spans="1:17" ht="15" customHeight="1" x14ac:dyDescent="0.2">
      <c r="A22" s="7"/>
      <c r="C22" s="20" t="s">
        <v>24</v>
      </c>
      <c r="D22" s="20"/>
      <c r="E22" s="35">
        <v>43478</v>
      </c>
      <c r="F22" s="21"/>
      <c r="G22" s="22">
        <f t="shared" si="2"/>
        <v>1.4184073241206563</v>
      </c>
      <c r="H22" s="23"/>
      <c r="I22" s="22">
        <f t="shared" si="4"/>
        <v>98.300605917457801</v>
      </c>
      <c r="J22" s="33"/>
      <c r="K22" s="34">
        <v>91146.821372899998</v>
      </c>
      <c r="L22" s="35"/>
      <c r="M22" s="22">
        <f t="shared" si="0"/>
        <v>5.1987683895128187</v>
      </c>
      <c r="N22" s="23"/>
      <c r="O22" s="22">
        <f t="shared" si="3"/>
        <v>20.707468645927424</v>
      </c>
      <c r="P22" s="33"/>
      <c r="Q22" s="21">
        <f t="shared" si="1"/>
        <v>2096389.4699135195</v>
      </c>
    </row>
    <row r="23" spans="1:17" ht="15" customHeight="1" x14ac:dyDescent="0.2">
      <c r="A23" s="7"/>
      <c r="C23" s="25" t="s">
        <v>25</v>
      </c>
      <c r="D23" s="25"/>
      <c r="E23" s="38">
        <v>24806</v>
      </c>
      <c r="F23" s="26"/>
      <c r="G23" s="27">
        <f t="shared" si="2"/>
        <v>0.80926013344995162</v>
      </c>
      <c r="H23" s="28"/>
      <c r="I23" s="27">
        <f t="shared" si="4"/>
        <v>99.109866050907755</v>
      </c>
      <c r="J23" s="36"/>
      <c r="K23" s="37">
        <v>103972.7486369</v>
      </c>
      <c r="L23" s="38"/>
      <c r="M23" s="27">
        <f t="shared" si="0"/>
        <v>5.9303246217754495</v>
      </c>
      <c r="N23" s="28"/>
      <c r="O23" s="27">
        <f t="shared" si="3"/>
        <v>26.637793267702875</v>
      </c>
      <c r="P23" s="36"/>
      <c r="Q23" s="26">
        <f t="shared" si="1"/>
        <v>4191435.4848383456</v>
      </c>
    </row>
    <row r="24" spans="1:17" ht="15" customHeight="1" x14ac:dyDescent="0.2">
      <c r="A24" s="7"/>
      <c r="C24" s="20" t="s">
        <v>26</v>
      </c>
      <c r="D24" s="20"/>
      <c r="E24" s="35">
        <v>15385</v>
      </c>
      <c r="F24" s="21"/>
      <c r="G24" s="22">
        <f t="shared" si="2"/>
        <v>0.50191353515792581</v>
      </c>
      <c r="H24" s="23"/>
      <c r="I24" s="22">
        <f t="shared" si="4"/>
        <v>99.61177958606568</v>
      </c>
      <c r="J24" s="33"/>
      <c r="K24" s="34">
        <v>142017.15578303</v>
      </c>
      <c r="L24" s="35"/>
      <c r="M24" s="22">
        <f t="shared" si="0"/>
        <v>8.1002747998500304</v>
      </c>
      <c r="N24" s="23"/>
      <c r="O24" s="22">
        <f t="shared" si="3"/>
        <v>34.738068067552902</v>
      </c>
      <c r="P24" s="33"/>
      <c r="Q24" s="21">
        <f t="shared" si="1"/>
        <v>9230884.3537881058</v>
      </c>
    </row>
    <row r="25" spans="1:17" ht="15" customHeight="1" x14ac:dyDescent="0.2">
      <c r="A25" s="7"/>
      <c r="C25" s="20" t="s">
        <v>27</v>
      </c>
      <c r="D25" s="20"/>
      <c r="E25" s="35">
        <v>5934</v>
      </c>
      <c r="F25" s="21"/>
      <c r="G25" s="22">
        <f t="shared" si="2"/>
        <v>0.19358822994001507</v>
      </c>
      <c r="H25" s="23"/>
      <c r="I25" s="22">
        <f>+I24+G25</f>
        <v>99.805367816005699</v>
      </c>
      <c r="J25" s="33"/>
      <c r="K25" s="34">
        <v>124114.16276286999</v>
      </c>
      <c r="L25" s="35"/>
      <c r="M25" s="22">
        <f t="shared" si="0"/>
        <v>7.0791364563625043</v>
      </c>
      <c r="N25" s="23"/>
      <c r="O25" s="22">
        <f>+O24+M25</f>
        <v>41.817204523915407</v>
      </c>
      <c r="P25" s="33"/>
      <c r="Q25" s="21">
        <f t="shared" si="1"/>
        <v>20915767.233378835</v>
      </c>
    </row>
    <row r="26" spans="1:17" ht="15" customHeight="1" x14ac:dyDescent="0.2">
      <c r="A26" s="7"/>
      <c r="C26" s="20" t="s">
        <v>28</v>
      </c>
      <c r="D26" s="20"/>
      <c r="E26" s="35">
        <v>2973</v>
      </c>
      <c r="F26" s="21"/>
      <c r="G26" s="22">
        <f t="shared" si="2"/>
        <v>9.6989856355184492E-2</v>
      </c>
      <c r="H26" s="23"/>
      <c r="I26" s="22">
        <f>+I25+G26</f>
        <v>99.902357672360878</v>
      </c>
      <c r="J26" s="33"/>
      <c r="K26" s="34">
        <v>123483.59107960001</v>
      </c>
      <c r="L26" s="35"/>
      <c r="M26" s="22">
        <f t="shared" si="0"/>
        <v>7.0431703515118027</v>
      </c>
      <c r="N26" s="23"/>
      <c r="O26" s="22">
        <f>+O25+M26</f>
        <v>48.860374875427212</v>
      </c>
      <c r="P26" s="33"/>
      <c r="Q26" s="21">
        <f t="shared" si="1"/>
        <v>41535012.135755129</v>
      </c>
    </row>
    <row r="27" spans="1:17" ht="15" customHeight="1" x14ac:dyDescent="0.2">
      <c r="A27" s="7"/>
      <c r="C27" s="20" t="s">
        <v>29</v>
      </c>
      <c r="D27" s="20"/>
      <c r="E27" s="35">
        <v>1837</v>
      </c>
      <c r="F27" s="21"/>
      <c r="G27" s="22">
        <f t="shared" si="2"/>
        <v>5.9929487428346417E-2</v>
      </c>
      <c r="H27" s="23"/>
      <c r="I27" s="22">
        <f>+I26+G27</f>
        <v>99.962287159789227</v>
      </c>
      <c r="J27" s="33"/>
      <c r="K27" s="34">
        <v>170856.00222547</v>
      </c>
      <c r="L27" s="35"/>
      <c r="M27" s="22">
        <f t="shared" si="0"/>
        <v>9.745164671122577</v>
      </c>
      <c r="N27" s="23"/>
      <c r="O27" s="22">
        <f>+O26+M27</f>
        <v>58.605539546549792</v>
      </c>
      <c r="P27" s="33"/>
      <c r="Q27" s="21">
        <f t="shared" si="1"/>
        <v>93008166.698677182</v>
      </c>
    </row>
    <row r="28" spans="1:17" ht="15" customHeight="1" x14ac:dyDescent="0.2">
      <c r="A28" s="7"/>
      <c r="C28" s="20" t="s">
        <v>30</v>
      </c>
      <c r="D28" s="20"/>
      <c r="E28" s="35">
        <v>601</v>
      </c>
      <c r="F28" s="21"/>
      <c r="G28" s="22">
        <f t="shared" si="2"/>
        <v>1.9606762081892323E-2</v>
      </c>
      <c r="H28" s="23"/>
      <c r="I28" s="22">
        <f>+I27+G28</f>
        <v>99.981893921871119</v>
      </c>
      <c r="J28" s="33"/>
      <c r="K28" s="34">
        <v>126907.64542946999</v>
      </c>
      <c r="L28" s="35"/>
      <c r="M28" s="22">
        <f t="shared" si="0"/>
        <v>7.2384691589737882</v>
      </c>
      <c r="N28" s="23"/>
      <c r="O28" s="22">
        <f>+O27+M28</f>
        <v>65.844008705523578</v>
      </c>
      <c r="P28" s="33"/>
      <c r="Q28" s="21">
        <f t="shared" si="1"/>
        <v>211160807.70294508</v>
      </c>
    </row>
    <row r="29" spans="1:17" ht="15" customHeight="1" x14ac:dyDescent="0.2">
      <c r="A29" s="7"/>
      <c r="C29" s="20" t="s">
        <v>8</v>
      </c>
      <c r="D29" s="39"/>
      <c r="E29" s="45">
        <v>555</v>
      </c>
      <c r="F29" s="40"/>
      <c r="G29" s="22">
        <f t="shared" si="2"/>
        <v>1.8106078128868951E-2</v>
      </c>
      <c r="H29" s="42"/>
      <c r="I29" s="22">
        <f>+I28+G29</f>
        <v>99.999999999999986</v>
      </c>
      <c r="J29" s="43"/>
      <c r="K29" s="44">
        <v>598836.07117641007</v>
      </c>
      <c r="L29" s="45"/>
      <c r="M29" s="41">
        <f t="shared" si="0"/>
        <v>34.155991294476415</v>
      </c>
      <c r="N29" s="42"/>
      <c r="O29" s="41">
        <f>+O28+M29</f>
        <v>100</v>
      </c>
      <c r="P29" s="43"/>
      <c r="Q29" s="40">
        <f t="shared" si="1"/>
        <v>1078983912.0295675</v>
      </c>
    </row>
    <row r="30" spans="1:17" ht="17.100000000000001" customHeight="1" x14ac:dyDescent="0.2">
      <c r="A30" s="7"/>
      <c r="C30" s="75" t="s">
        <v>2</v>
      </c>
      <c r="D30" s="75"/>
      <c r="E30" s="76">
        <v>3065269</v>
      </c>
      <c r="F30" s="77"/>
      <c r="G30" s="78">
        <f>+E30/E$30*100</f>
        <v>100</v>
      </c>
      <c r="H30" s="79"/>
      <c r="I30" s="80"/>
      <c r="J30" s="80"/>
      <c r="K30" s="81">
        <v>1753238.7393284403</v>
      </c>
      <c r="L30" s="76"/>
      <c r="M30" s="78">
        <f t="shared" si="0"/>
        <v>100</v>
      </c>
      <c r="N30" s="79"/>
      <c r="O30" s="80"/>
      <c r="P30" s="80"/>
      <c r="Q30" s="77">
        <f t="shared" si="1"/>
        <v>571968.96563676477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Q30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36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86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437779</v>
      </c>
      <c r="F13" s="21"/>
      <c r="G13" s="22">
        <f>+E13/E$30*100</f>
        <v>14.281906650963863</v>
      </c>
      <c r="H13" s="23"/>
      <c r="I13" s="22">
        <f>+G13</f>
        <v>14.281906650963863</v>
      </c>
      <c r="J13" s="33"/>
      <c r="K13" s="34">
        <v>81.22628456999999</v>
      </c>
      <c r="L13" s="35"/>
      <c r="M13" s="22">
        <f t="shared" ref="M13:M30" si="0">+K13/K$30*100</f>
        <v>2.6372891067198163E-2</v>
      </c>
      <c r="N13" s="23"/>
      <c r="O13" s="22">
        <f>+M13</f>
        <v>2.6372891067198163E-2</v>
      </c>
      <c r="P13" s="33"/>
      <c r="Q13" s="21">
        <f t="shared" ref="Q13:Q30" si="1">(K13/E13)*1000000</f>
        <v>185.54175638849736</v>
      </c>
    </row>
    <row r="14" spans="1:17" ht="15" customHeight="1" x14ac:dyDescent="0.2">
      <c r="A14" s="7"/>
      <c r="C14" s="20" t="s">
        <v>19</v>
      </c>
      <c r="D14" s="20"/>
      <c r="E14" s="35">
        <v>573498</v>
      </c>
      <c r="F14" s="21"/>
      <c r="G14" s="22">
        <f t="shared" ref="G14:G29" si="2">+E14/E$30*100</f>
        <v>18.709542715649846</v>
      </c>
      <c r="H14" s="23"/>
      <c r="I14" s="22">
        <f>+I13+G14</f>
        <v>32.991449366613708</v>
      </c>
      <c r="J14" s="33"/>
      <c r="K14" s="34">
        <v>660.30752479</v>
      </c>
      <c r="L14" s="35"/>
      <c r="M14" s="22">
        <f t="shared" si="0"/>
        <v>0.21439141916100474</v>
      </c>
      <c r="N14" s="23"/>
      <c r="O14" s="22">
        <f t="shared" ref="O14:O24" si="3">+O13+M14</f>
        <v>0.24076431022820291</v>
      </c>
      <c r="P14" s="33"/>
      <c r="Q14" s="21">
        <f t="shared" si="1"/>
        <v>1151.3684874053615</v>
      </c>
    </row>
    <row r="15" spans="1:17" ht="15" customHeight="1" x14ac:dyDescent="0.2">
      <c r="A15" s="7"/>
      <c r="C15" s="69" t="s">
        <v>32</v>
      </c>
      <c r="D15" s="20"/>
      <c r="E15" s="35">
        <v>306342</v>
      </c>
      <c r="F15" s="21"/>
      <c r="G15" s="22">
        <f t="shared" si="2"/>
        <v>9.99396464259266</v>
      </c>
      <c r="H15" s="23"/>
      <c r="I15" s="22">
        <f t="shared" ref="I15:I24" si="4">+I14+G15</f>
        <v>42.985414009206366</v>
      </c>
      <c r="J15" s="33"/>
      <c r="K15" s="34">
        <v>720.75015397000004</v>
      </c>
      <c r="L15" s="35"/>
      <c r="M15" s="22">
        <f t="shared" si="0"/>
        <v>0.23401618574509564</v>
      </c>
      <c r="N15" s="23"/>
      <c r="O15" s="22">
        <f t="shared" si="3"/>
        <v>0.47478049597329852</v>
      </c>
      <c r="P15" s="33"/>
      <c r="Q15" s="21">
        <f t="shared" si="1"/>
        <v>2352.7631012724341</v>
      </c>
    </row>
    <row r="16" spans="1:17" ht="15" customHeight="1" x14ac:dyDescent="0.2">
      <c r="A16" s="7"/>
      <c r="C16" s="24" t="s">
        <v>20</v>
      </c>
      <c r="D16" s="20"/>
      <c r="E16" s="35">
        <v>416593</v>
      </c>
      <c r="F16" s="21"/>
      <c r="G16" s="22">
        <f t="shared" si="2"/>
        <v>13.590744045385888</v>
      </c>
      <c r="H16" s="23"/>
      <c r="I16" s="22">
        <f t="shared" si="4"/>
        <v>56.576158054592256</v>
      </c>
      <c r="J16" s="33"/>
      <c r="K16" s="34">
        <v>1759.6986920899999</v>
      </c>
      <c r="L16" s="35"/>
      <c r="M16" s="22">
        <f t="shared" si="0"/>
        <v>0.57134635867268324</v>
      </c>
      <c r="N16" s="23"/>
      <c r="O16" s="22">
        <f t="shared" si="3"/>
        <v>1.0461268546459817</v>
      </c>
      <c r="P16" s="33"/>
      <c r="Q16" s="21">
        <f t="shared" si="1"/>
        <v>4224.0236684005731</v>
      </c>
    </row>
    <row r="17" spans="1:17" ht="15" customHeight="1" x14ac:dyDescent="0.2">
      <c r="A17" s="7"/>
      <c r="C17" s="20" t="s">
        <v>21</v>
      </c>
      <c r="D17" s="20"/>
      <c r="E17" s="35">
        <v>388078</v>
      </c>
      <c r="F17" s="21"/>
      <c r="G17" s="22">
        <f t="shared" si="2"/>
        <v>12.66048341581655</v>
      </c>
      <c r="H17" s="23"/>
      <c r="I17" s="22">
        <f t="shared" si="4"/>
        <v>69.236641470408813</v>
      </c>
      <c r="J17" s="33"/>
      <c r="K17" s="34">
        <v>3150.28806923</v>
      </c>
      <c r="L17" s="35"/>
      <c r="M17" s="22">
        <f t="shared" si="0"/>
        <v>1.0228487554234666</v>
      </c>
      <c r="N17" s="23"/>
      <c r="O17" s="22">
        <f t="shared" si="3"/>
        <v>2.0689756100694483</v>
      </c>
      <c r="P17" s="33"/>
      <c r="Q17" s="21">
        <f t="shared" si="1"/>
        <v>8117.6672453218171</v>
      </c>
    </row>
    <row r="18" spans="1:17" ht="15" customHeight="1" x14ac:dyDescent="0.2">
      <c r="A18" s="7"/>
      <c r="C18" s="25" t="s">
        <v>31</v>
      </c>
      <c r="D18" s="25"/>
      <c r="E18" s="38">
        <v>396173</v>
      </c>
      <c r="F18" s="26"/>
      <c r="G18" s="27">
        <f t="shared" si="2"/>
        <v>12.924571081829658</v>
      </c>
      <c r="H18" s="28"/>
      <c r="I18" s="27">
        <f t="shared" si="4"/>
        <v>82.161212552238467</v>
      </c>
      <c r="J18" s="36"/>
      <c r="K18" s="37">
        <v>6772.4537418</v>
      </c>
      <c r="L18" s="38"/>
      <c r="M18" s="27">
        <f t="shared" si="0"/>
        <v>2.1989087120709847</v>
      </c>
      <c r="N18" s="28"/>
      <c r="O18" s="27">
        <f t="shared" si="3"/>
        <v>4.267884322140433</v>
      </c>
      <c r="P18" s="36"/>
      <c r="Q18" s="26">
        <f t="shared" si="1"/>
        <v>17094.687779833555</v>
      </c>
    </row>
    <row r="19" spans="1:17" ht="15" customHeight="1" x14ac:dyDescent="0.2">
      <c r="A19" s="7"/>
      <c r="C19" s="20" t="s">
        <v>22</v>
      </c>
      <c r="D19" s="20"/>
      <c r="E19" s="35">
        <v>205608</v>
      </c>
      <c r="F19" s="21"/>
      <c r="G19" s="22">
        <f t="shared" si="2"/>
        <v>6.7076635989651816</v>
      </c>
      <c r="H19" s="23"/>
      <c r="I19" s="22">
        <f t="shared" si="4"/>
        <v>88.868876151203651</v>
      </c>
      <c r="J19" s="33"/>
      <c r="K19" s="34">
        <v>7584.2270598199993</v>
      </c>
      <c r="L19" s="35"/>
      <c r="M19" s="22">
        <f t="shared" si="0"/>
        <v>2.4624786808407562</v>
      </c>
      <c r="N19" s="23"/>
      <c r="O19" s="22">
        <f t="shared" si="3"/>
        <v>6.7303630029811892</v>
      </c>
      <c r="P19" s="33"/>
      <c r="Q19" s="21">
        <f t="shared" si="1"/>
        <v>36886.828624469861</v>
      </c>
    </row>
    <row r="20" spans="1:17" ht="15" customHeight="1" x14ac:dyDescent="0.2">
      <c r="A20" s="7"/>
      <c r="C20" s="20" t="s">
        <v>18</v>
      </c>
      <c r="D20" s="20"/>
      <c r="E20" s="35">
        <v>139965</v>
      </c>
      <c r="F20" s="21"/>
      <c r="G20" s="22">
        <f t="shared" si="2"/>
        <v>4.5661556730728448</v>
      </c>
      <c r="H20" s="23"/>
      <c r="I20" s="22">
        <f t="shared" si="4"/>
        <v>93.435031824276493</v>
      </c>
      <c r="J20" s="33"/>
      <c r="K20" s="34">
        <v>10279.95146846</v>
      </c>
      <c r="L20" s="35"/>
      <c r="M20" s="22">
        <f t="shared" si="0"/>
        <v>3.337737798657253</v>
      </c>
      <c r="N20" s="23"/>
      <c r="O20" s="22">
        <f t="shared" si="3"/>
        <v>10.068100801638442</v>
      </c>
      <c r="P20" s="33"/>
      <c r="Q20" s="21">
        <f t="shared" si="1"/>
        <v>73446.586421319618</v>
      </c>
    </row>
    <row r="21" spans="1:17" ht="15" customHeight="1" x14ac:dyDescent="0.2">
      <c r="A21" s="7"/>
      <c r="C21" s="20" t="s">
        <v>23</v>
      </c>
      <c r="D21" s="20"/>
      <c r="E21" s="35">
        <v>105665</v>
      </c>
      <c r="F21" s="21"/>
      <c r="G21" s="22">
        <f t="shared" si="2"/>
        <v>3.4471677861982797</v>
      </c>
      <c r="H21" s="23"/>
      <c r="I21" s="22">
        <f t="shared" si="4"/>
        <v>96.882199610474771</v>
      </c>
      <c r="J21" s="33"/>
      <c r="K21" s="34">
        <v>17308.777972490003</v>
      </c>
      <c r="L21" s="35"/>
      <c r="M21" s="22">
        <f t="shared" si="0"/>
        <v>5.619886695437927</v>
      </c>
      <c r="N21" s="23"/>
      <c r="O21" s="22">
        <f t="shared" si="3"/>
        <v>15.687987497076369</v>
      </c>
      <c r="P21" s="33"/>
      <c r="Q21" s="21">
        <f t="shared" si="1"/>
        <v>163808.05349443998</v>
      </c>
    </row>
    <row r="22" spans="1:17" ht="15" customHeight="1" x14ac:dyDescent="0.2">
      <c r="A22" s="7"/>
      <c r="C22" s="20" t="s">
        <v>24</v>
      </c>
      <c r="D22" s="20"/>
      <c r="E22" s="35">
        <v>43478</v>
      </c>
      <c r="F22" s="21"/>
      <c r="G22" s="22">
        <f t="shared" si="2"/>
        <v>1.4184068613857834</v>
      </c>
      <c r="H22" s="23"/>
      <c r="I22" s="22">
        <f t="shared" si="4"/>
        <v>98.300606471860561</v>
      </c>
      <c r="J22" s="33"/>
      <c r="K22" s="34">
        <v>15992.69794048</v>
      </c>
      <c r="L22" s="35"/>
      <c r="M22" s="22">
        <f t="shared" si="0"/>
        <v>5.1925763056588314</v>
      </c>
      <c r="N22" s="23"/>
      <c r="O22" s="22">
        <f t="shared" si="3"/>
        <v>20.8805638027352</v>
      </c>
      <c r="P22" s="33"/>
      <c r="Q22" s="21">
        <f t="shared" si="1"/>
        <v>367834.25963659782</v>
      </c>
    </row>
    <row r="23" spans="1:17" ht="15" customHeight="1" x14ac:dyDescent="0.2">
      <c r="A23" s="7"/>
      <c r="C23" s="25" t="s">
        <v>25</v>
      </c>
      <c r="D23" s="25"/>
      <c r="E23" s="38">
        <v>24806</v>
      </c>
      <c r="F23" s="26"/>
      <c r="G23" s="27">
        <f t="shared" si="2"/>
        <v>0.80925986944053863</v>
      </c>
      <c r="H23" s="28"/>
      <c r="I23" s="27">
        <f t="shared" si="4"/>
        <v>99.1098663413011</v>
      </c>
      <c r="J23" s="36"/>
      <c r="K23" s="37">
        <v>18147.356824800001</v>
      </c>
      <c r="L23" s="38"/>
      <c r="M23" s="27">
        <f t="shared" si="0"/>
        <v>5.8921599976122803</v>
      </c>
      <c r="N23" s="28"/>
      <c r="O23" s="27">
        <f t="shared" si="3"/>
        <v>26.772723800347478</v>
      </c>
      <c r="P23" s="36"/>
      <c r="Q23" s="26">
        <f t="shared" si="1"/>
        <v>731571.26601628645</v>
      </c>
    </row>
    <row r="24" spans="1:17" ht="15" customHeight="1" x14ac:dyDescent="0.2">
      <c r="A24" s="7"/>
      <c r="C24" s="20" t="s">
        <v>26</v>
      </c>
      <c r="D24" s="20"/>
      <c r="E24" s="35">
        <v>15385</v>
      </c>
      <c r="F24" s="21"/>
      <c r="G24" s="22">
        <f t="shared" si="2"/>
        <v>0.50191337141589487</v>
      </c>
      <c r="H24" s="23"/>
      <c r="I24" s="22">
        <f t="shared" si="4"/>
        <v>99.611779712716995</v>
      </c>
      <c r="J24" s="33"/>
      <c r="K24" s="34">
        <v>24821.782893029998</v>
      </c>
      <c r="L24" s="35"/>
      <c r="M24" s="22">
        <f t="shared" si="0"/>
        <v>8.0592406731022681</v>
      </c>
      <c r="N24" s="23"/>
      <c r="O24" s="22">
        <f t="shared" si="3"/>
        <v>34.831964473449744</v>
      </c>
      <c r="P24" s="33"/>
      <c r="Q24" s="21">
        <f t="shared" si="1"/>
        <v>1613375.5536581085</v>
      </c>
    </row>
    <row r="25" spans="1:17" ht="15" customHeight="1" x14ac:dyDescent="0.2">
      <c r="A25" s="7"/>
      <c r="C25" s="20" t="s">
        <v>27</v>
      </c>
      <c r="D25" s="20"/>
      <c r="E25" s="35">
        <v>5934</v>
      </c>
      <c r="F25" s="21"/>
      <c r="G25" s="22">
        <f t="shared" si="2"/>
        <v>0.19358816678465518</v>
      </c>
      <c r="H25" s="23"/>
      <c r="I25" s="22">
        <f>+I24+G25</f>
        <v>99.805367879501645</v>
      </c>
      <c r="J25" s="33"/>
      <c r="K25" s="34">
        <v>21754.175784499999</v>
      </c>
      <c r="L25" s="35"/>
      <c r="M25" s="22">
        <f t="shared" si="0"/>
        <v>7.0632371190987087</v>
      </c>
      <c r="N25" s="23"/>
      <c r="O25" s="22">
        <f>+O24+M25</f>
        <v>41.895201592548453</v>
      </c>
      <c r="P25" s="33"/>
      <c r="Q25" s="21">
        <f t="shared" si="1"/>
        <v>3666022.2083754633</v>
      </c>
    </row>
    <row r="26" spans="1:17" ht="15" customHeight="1" x14ac:dyDescent="0.2">
      <c r="A26" s="7"/>
      <c r="C26" s="20" t="s">
        <v>28</v>
      </c>
      <c r="D26" s="20"/>
      <c r="E26" s="35">
        <v>2973</v>
      </c>
      <c r="F26" s="21"/>
      <c r="G26" s="22">
        <f t="shared" si="2"/>
        <v>9.6989824713646755E-2</v>
      </c>
      <c r="H26" s="23"/>
      <c r="I26" s="22">
        <f>+I25+G26</f>
        <v>99.902357704215291</v>
      </c>
      <c r="J26" s="33"/>
      <c r="K26" s="34">
        <v>21539.116325970001</v>
      </c>
      <c r="L26" s="35"/>
      <c r="M26" s="22">
        <f t="shared" si="0"/>
        <v>6.9934107112701636</v>
      </c>
      <c r="N26" s="23"/>
      <c r="O26" s="22">
        <f>+O25+M26</f>
        <v>48.888612303818618</v>
      </c>
      <c r="P26" s="33"/>
      <c r="Q26" s="21">
        <f t="shared" si="1"/>
        <v>7244909.6286478303</v>
      </c>
    </row>
    <row r="27" spans="1:17" ht="15" customHeight="1" x14ac:dyDescent="0.2">
      <c r="A27" s="7"/>
      <c r="C27" s="20" t="s">
        <v>29</v>
      </c>
      <c r="D27" s="20"/>
      <c r="E27" s="35">
        <v>1837</v>
      </c>
      <c r="F27" s="21"/>
      <c r="G27" s="22">
        <f t="shared" si="2"/>
        <v>5.9929467877217993E-2</v>
      </c>
      <c r="H27" s="23"/>
      <c r="I27" s="22">
        <f>+I26+G27</f>
        <v>99.962287172092502</v>
      </c>
      <c r="J27" s="33"/>
      <c r="K27" s="34">
        <v>29351.342758480001</v>
      </c>
      <c r="L27" s="35"/>
      <c r="M27" s="22">
        <f t="shared" si="0"/>
        <v>9.5299171855915024</v>
      </c>
      <c r="N27" s="23"/>
      <c r="O27" s="22">
        <f>+O26+M27</f>
        <v>58.418529489410119</v>
      </c>
      <c r="P27" s="33"/>
      <c r="Q27" s="21">
        <f t="shared" si="1"/>
        <v>15977867.587632008</v>
      </c>
    </row>
    <row r="28" spans="1:17" ht="15" customHeight="1" x14ac:dyDescent="0.2">
      <c r="A28" s="7"/>
      <c r="C28" s="20" t="s">
        <v>30</v>
      </c>
      <c r="D28" s="20"/>
      <c r="E28" s="35">
        <v>601</v>
      </c>
      <c r="F28" s="21"/>
      <c r="G28" s="22">
        <f t="shared" si="2"/>
        <v>1.9606755685469796E-2</v>
      </c>
      <c r="H28" s="23"/>
      <c r="I28" s="22">
        <f>+I27+G28</f>
        <v>99.981893927777975</v>
      </c>
      <c r="J28" s="33"/>
      <c r="K28" s="34">
        <v>21697.386034220002</v>
      </c>
      <c r="L28" s="35"/>
      <c r="M28" s="22">
        <f t="shared" si="0"/>
        <v>7.0447983845708846</v>
      </c>
      <c r="N28" s="23"/>
      <c r="O28" s="22">
        <f>+O27+M28</f>
        <v>65.463327873981001</v>
      </c>
      <c r="P28" s="33"/>
      <c r="Q28" s="21">
        <f t="shared" si="1"/>
        <v>36102139.823993348</v>
      </c>
    </row>
    <row r="29" spans="1:17" ht="15" customHeight="1" x14ac:dyDescent="0.2">
      <c r="A29" s="7"/>
      <c r="C29" s="20" t="s">
        <v>8</v>
      </c>
      <c r="D29" s="39"/>
      <c r="E29" s="45">
        <v>555</v>
      </c>
      <c r="F29" s="40"/>
      <c r="G29" s="22">
        <f t="shared" si="2"/>
        <v>1.8106072222022856E-2</v>
      </c>
      <c r="H29" s="42"/>
      <c r="I29" s="22">
        <f>+I28+G29</f>
        <v>100</v>
      </c>
      <c r="J29" s="43"/>
      <c r="K29" s="44">
        <v>106370.04305144001</v>
      </c>
      <c r="L29" s="45"/>
      <c r="M29" s="41">
        <f t="shared" si="0"/>
        <v>34.536672126018999</v>
      </c>
      <c r="N29" s="42"/>
      <c r="O29" s="41">
        <f>+O28+M29</f>
        <v>100</v>
      </c>
      <c r="P29" s="43"/>
      <c r="Q29" s="40">
        <f t="shared" si="1"/>
        <v>191657735.22781983</v>
      </c>
    </row>
    <row r="30" spans="1:17" ht="17.100000000000001" customHeight="1" x14ac:dyDescent="0.2">
      <c r="A30" s="7"/>
      <c r="C30" s="75" t="s">
        <v>2</v>
      </c>
      <c r="D30" s="75"/>
      <c r="E30" s="76">
        <v>3065270</v>
      </c>
      <c r="F30" s="77"/>
      <c r="G30" s="78">
        <f>+E30/E$30*100</f>
        <v>100</v>
      </c>
      <c r="H30" s="79"/>
      <c r="I30" s="80"/>
      <c r="J30" s="80"/>
      <c r="K30" s="81">
        <v>307991.58258013998</v>
      </c>
      <c r="L30" s="76"/>
      <c r="M30" s="78">
        <f t="shared" si="0"/>
        <v>100</v>
      </c>
      <c r="N30" s="79"/>
      <c r="O30" s="80"/>
      <c r="P30" s="80"/>
      <c r="Q30" s="77">
        <f t="shared" si="1"/>
        <v>100477.79888236272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Q30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37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86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428556</v>
      </c>
      <c r="F13" s="21"/>
      <c r="G13" s="22">
        <f>+E13/E$30*100</f>
        <v>15.806163930363121</v>
      </c>
      <c r="H13" s="23"/>
      <c r="I13" s="22">
        <f>+G13</f>
        <v>15.806163930363121</v>
      </c>
      <c r="J13" s="33"/>
      <c r="K13" s="34">
        <v>1253.1057736300002</v>
      </c>
      <c r="L13" s="35"/>
      <c r="M13" s="22">
        <f t="shared" ref="M13:M30" si="0">+K13/K$30*100</f>
        <v>0.48561357581333281</v>
      </c>
      <c r="N13" s="23"/>
      <c r="O13" s="22">
        <f>+M13</f>
        <v>0.48561357581333281</v>
      </c>
      <c r="P13" s="33"/>
      <c r="Q13" s="21">
        <f t="shared" ref="Q13:Q30" si="1">(K13/E13)*1000000</f>
        <v>2924.0187364778471</v>
      </c>
    </row>
    <row r="14" spans="1:17" ht="15" customHeight="1" x14ac:dyDescent="0.2">
      <c r="A14" s="7"/>
      <c r="C14" s="20" t="s">
        <v>19</v>
      </c>
      <c r="D14" s="20"/>
      <c r="E14" s="35">
        <v>380990</v>
      </c>
      <c r="F14" s="21"/>
      <c r="G14" s="22">
        <f t="shared" ref="G14:G29" si="2">+E14/E$30*100</f>
        <v>14.05181678900551</v>
      </c>
      <c r="H14" s="23"/>
      <c r="I14" s="22">
        <f>+I13+G14</f>
        <v>29.857980719368634</v>
      </c>
      <c r="J14" s="33"/>
      <c r="K14" s="34">
        <v>410.36812263999997</v>
      </c>
      <c r="L14" s="35"/>
      <c r="M14" s="22">
        <f t="shared" si="0"/>
        <v>0.1590291383445939</v>
      </c>
      <c r="N14" s="23"/>
      <c r="O14" s="22">
        <f t="shared" ref="O14:O24" si="3">+O13+M14</f>
        <v>0.64464271415792673</v>
      </c>
      <c r="P14" s="33"/>
      <c r="Q14" s="21">
        <f t="shared" si="1"/>
        <v>1077.1099573217145</v>
      </c>
    </row>
    <row r="15" spans="1:17" ht="15" customHeight="1" x14ac:dyDescent="0.2">
      <c r="A15" s="7"/>
      <c r="C15" s="69" t="s">
        <v>32</v>
      </c>
      <c r="D15" s="20"/>
      <c r="E15" s="35">
        <v>242065</v>
      </c>
      <c r="F15" s="21"/>
      <c r="G15" s="22">
        <f t="shared" si="2"/>
        <v>8.9279325731137789</v>
      </c>
      <c r="H15" s="23"/>
      <c r="I15" s="22">
        <f t="shared" ref="I15:I24" si="4">+I14+G15</f>
        <v>38.785913292482412</v>
      </c>
      <c r="J15" s="33"/>
      <c r="K15" s="34">
        <v>407.19442898</v>
      </c>
      <c r="L15" s="35"/>
      <c r="M15" s="22">
        <f t="shared" si="0"/>
        <v>0.15779924318394503</v>
      </c>
      <c r="N15" s="23"/>
      <c r="O15" s="22">
        <f t="shared" si="3"/>
        <v>0.80244195734187174</v>
      </c>
      <c r="P15" s="33"/>
      <c r="Q15" s="21">
        <f t="shared" si="1"/>
        <v>1682.1697848924875</v>
      </c>
    </row>
    <row r="16" spans="1:17" ht="15" customHeight="1" x14ac:dyDescent="0.2">
      <c r="A16" s="7"/>
      <c r="C16" s="24" t="s">
        <v>20</v>
      </c>
      <c r="D16" s="20"/>
      <c r="E16" s="35">
        <v>365607</v>
      </c>
      <c r="F16" s="21"/>
      <c r="G16" s="22">
        <f t="shared" si="2"/>
        <v>13.484455184592608</v>
      </c>
      <c r="H16" s="23"/>
      <c r="I16" s="22">
        <f t="shared" si="4"/>
        <v>52.270368477075024</v>
      </c>
      <c r="J16" s="33"/>
      <c r="K16" s="34">
        <v>956.41884699000002</v>
      </c>
      <c r="L16" s="35"/>
      <c r="M16" s="22">
        <f t="shared" si="0"/>
        <v>0.37063908413466068</v>
      </c>
      <c r="N16" s="23"/>
      <c r="O16" s="22">
        <f t="shared" si="3"/>
        <v>1.1730810414765325</v>
      </c>
      <c r="P16" s="33"/>
      <c r="Q16" s="21">
        <f t="shared" si="1"/>
        <v>2615.9752055896088</v>
      </c>
    </row>
    <row r="17" spans="1:17" ht="15" customHeight="1" x14ac:dyDescent="0.2">
      <c r="A17" s="7"/>
      <c r="C17" s="20" t="s">
        <v>21</v>
      </c>
      <c r="D17" s="20"/>
      <c r="E17" s="35">
        <v>364435</v>
      </c>
      <c r="F17" s="21"/>
      <c r="G17" s="22">
        <f t="shared" si="2"/>
        <v>13.441229038823128</v>
      </c>
      <c r="H17" s="23"/>
      <c r="I17" s="22">
        <f t="shared" si="4"/>
        <v>65.711597515898148</v>
      </c>
      <c r="J17" s="33"/>
      <c r="K17" s="34">
        <v>1826.8759400199999</v>
      </c>
      <c r="L17" s="35"/>
      <c r="M17" s="22">
        <f t="shared" si="0"/>
        <v>0.70796558157300693</v>
      </c>
      <c r="N17" s="23"/>
      <c r="O17" s="22">
        <f t="shared" si="3"/>
        <v>1.8810466230495395</v>
      </c>
      <c r="P17" s="33"/>
      <c r="Q17" s="21">
        <f t="shared" si="1"/>
        <v>5012.8992550660605</v>
      </c>
    </row>
    <row r="18" spans="1:17" ht="15" customHeight="1" x14ac:dyDescent="0.2">
      <c r="A18" s="7"/>
      <c r="C18" s="25" t="s">
        <v>31</v>
      </c>
      <c r="D18" s="25"/>
      <c r="E18" s="38">
        <v>386320</v>
      </c>
      <c r="F18" s="26"/>
      <c r="G18" s="27">
        <f t="shared" si="2"/>
        <v>14.248399858076613</v>
      </c>
      <c r="H18" s="28"/>
      <c r="I18" s="27">
        <f t="shared" si="4"/>
        <v>79.959997373974758</v>
      </c>
      <c r="J18" s="36"/>
      <c r="K18" s="37">
        <v>4488.7665878299995</v>
      </c>
      <c r="L18" s="38"/>
      <c r="M18" s="27">
        <f t="shared" si="0"/>
        <v>1.7395227438726666</v>
      </c>
      <c r="N18" s="28"/>
      <c r="O18" s="27">
        <f t="shared" si="3"/>
        <v>3.6205693669222061</v>
      </c>
      <c r="P18" s="36"/>
      <c r="Q18" s="26">
        <f t="shared" si="1"/>
        <v>11619.296406683578</v>
      </c>
    </row>
    <row r="19" spans="1:17" ht="15" customHeight="1" x14ac:dyDescent="0.2">
      <c r="A19" s="7"/>
      <c r="C19" s="20" t="s">
        <v>22</v>
      </c>
      <c r="D19" s="20"/>
      <c r="E19" s="35">
        <v>203747</v>
      </c>
      <c r="F19" s="21"/>
      <c r="G19" s="22">
        <f t="shared" si="2"/>
        <v>7.5146736536641532</v>
      </c>
      <c r="H19" s="23"/>
      <c r="I19" s="22">
        <f t="shared" si="4"/>
        <v>87.474671027638905</v>
      </c>
      <c r="J19" s="33"/>
      <c r="K19" s="34">
        <v>5559.5941203500006</v>
      </c>
      <c r="L19" s="35"/>
      <c r="M19" s="22">
        <f t="shared" si="0"/>
        <v>2.1544983972367429</v>
      </c>
      <c r="N19" s="23"/>
      <c r="O19" s="22">
        <f t="shared" si="3"/>
        <v>5.7750677641589494</v>
      </c>
      <c r="P19" s="33"/>
      <c r="Q19" s="21">
        <f t="shared" si="1"/>
        <v>27286.753279066692</v>
      </c>
    </row>
    <row r="20" spans="1:17" ht="15" customHeight="1" x14ac:dyDescent="0.2">
      <c r="A20" s="7"/>
      <c r="C20" s="20" t="s">
        <v>18</v>
      </c>
      <c r="D20" s="20"/>
      <c r="E20" s="35">
        <v>139115</v>
      </c>
      <c r="F20" s="21"/>
      <c r="G20" s="22">
        <f t="shared" si="2"/>
        <v>5.13089186750965</v>
      </c>
      <c r="H20" s="23"/>
      <c r="I20" s="22">
        <f t="shared" si="4"/>
        <v>92.605562895148552</v>
      </c>
      <c r="J20" s="33"/>
      <c r="K20" s="34">
        <v>7641.2396863599997</v>
      </c>
      <c r="L20" s="35"/>
      <c r="M20" s="22">
        <f t="shared" si="0"/>
        <v>2.961194342749609</v>
      </c>
      <c r="N20" s="23"/>
      <c r="O20" s="22">
        <f t="shared" si="3"/>
        <v>8.7362621069085584</v>
      </c>
      <c r="P20" s="33"/>
      <c r="Q20" s="21">
        <f t="shared" si="1"/>
        <v>54927.503765661502</v>
      </c>
    </row>
    <row r="21" spans="1:17" ht="15" customHeight="1" x14ac:dyDescent="0.2">
      <c r="A21" s="7"/>
      <c r="C21" s="20" t="s">
        <v>23</v>
      </c>
      <c r="D21" s="20"/>
      <c r="E21" s="35">
        <v>105184</v>
      </c>
      <c r="F21" s="21"/>
      <c r="G21" s="22">
        <f t="shared" si="2"/>
        <v>3.8794359356800854</v>
      </c>
      <c r="H21" s="23"/>
      <c r="I21" s="22">
        <f t="shared" si="4"/>
        <v>96.48499883082863</v>
      </c>
      <c r="J21" s="33"/>
      <c r="K21" s="34">
        <v>13488.01751532</v>
      </c>
      <c r="L21" s="35"/>
      <c r="M21" s="22">
        <f t="shared" si="0"/>
        <v>5.2269844685763873</v>
      </c>
      <c r="N21" s="23"/>
      <c r="O21" s="22">
        <f t="shared" si="3"/>
        <v>13.963246575484945</v>
      </c>
      <c r="P21" s="33"/>
      <c r="Q21" s="21">
        <f t="shared" si="1"/>
        <v>128232.59730871614</v>
      </c>
    </row>
    <row r="22" spans="1:17" ht="15" customHeight="1" x14ac:dyDescent="0.2">
      <c r="A22" s="7"/>
      <c r="C22" s="20" t="s">
        <v>24</v>
      </c>
      <c r="D22" s="20"/>
      <c r="E22" s="35">
        <v>43330</v>
      </c>
      <c r="F22" s="21"/>
      <c r="G22" s="22">
        <f t="shared" si="2"/>
        <v>1.5981133926549485</v>
      </c>
      <c r="H22" s="23"/>
      <c r="I22" s="22">
        <f t="shared" si="4"/>
        <v>98.083112223483582</v>
      </c>
      <c r="J22" s="33"/>
      <c r="K22" s="34">
        <v>13076.26552884</v>
      </c>
      <c r="L22" s="35"/>
      <c r="M22" s="22">
        <f t="shared" si="0"/>
        <v>5.0674190442438718</v>
      </c>
      <c r="N22" s="23"/>
      <c r="O22" s="22">
        <f t="shared" si="3"/>
        <v>19.030665619728815</v>
      </c>
      <c r="P22" s="33"/>
      <c r="Q22" s="21">
        <f t="shared" si="1"/>
        <v>301783.18783383339</v>
      </c>
    </row>
    <row r="23" spans="1:17" ht="15" customHeight="1" x14ac:dyDescent="0.2">
      <c r="A23" s="7"/>
      <c r="C23" s="25" t="s">
        <v>25</v>
      </c>
      <c r="D23" s="25"/>
      <c r="E23" s="38">
        <v>24740</v>
      </c>
      <c r="F23" s="26"/>
      <c r="G23" s="27">
        <f t="shared" si="2"/>
        <v>0.91247000540695644</v>
      </c>
      <c r="H23" s="28"/>
      <c r="I23" s="27">
        <f t="shared" si="4"/>
        <v>98.995582228890541</v>
      </c>
      <c r="J23" s="36"/>
      <c r="K23" s="37">
        <v>15333.561775479999</v>
      </c>
      <c r="L23" s="38"/>
      <c r="M23" s="27">
        <f t="shared" si="0"/>
        <v>5.9421845469399974</v>
      </c>
      <c r="N23" s="28"/>
      <c r="O23" s="27">
        <f t="shared" si="3"/>
        <v>24.972850166668813</v>
      </c>
      <c r="P23" s="36"/>
      <c r="Q23" s="26">
        <f t="shared" si="1"/>
        <v>619788.26901697647</v>
      </c>
    </row>
    <row r="24" spans="1:17" ht="15" customHeight="1" x14ac:dyDescent="0.2">
      <c r="A24" s="7"/>
      <c r="C24" s="20" t="s">
        <v>26</v>
      </c>
      <c r="D24" s="20"/>
      <c r="E24" s="35">
        <v>15350</v>
      </c>
      <c r="F24" s="21"/>
      <c r="G24" s="22">
        <f t="shared" si="2"/>
        <v>0.56614448597400091</v>
      </c>
      <c r="H24" s="23"/>
      <c r="I24" s="22">
        <f t="shared" si="4"/>
        <v>99.561726714864548</v>
      </c>
      <c r="J24" s="33"/>
      <c r="K24" s="34">
        <v>22225.026919939999</v>
      </c>
      <c r="L24" s="35"/>
      <c r="M24" s="22">
        <f t="shared" si="0"/>
        <v>8.6128202600767736</v>
      </c>
      <c r="N24" s="23"/>
      <c r="O24" s="22">
        <f t="shared" si="3"/>
        <v>33.585670426745587</v>
      </c>
      <c r="P24" s="33"/>
      <c r="Q24" s="21">
        <f t="shared" si="1"/>
        <v>1447884.4898983713</v>
      </c>
    </row>
    <row r="25" spans="1:17" ht="15" customHeight="1" x14ac:dyDescent="0.2">
      <c r="A25" s="7"/>
      <c r="C25" s="20" t="s">
        <v>27</v>
      </c>
      <c r="D25" s="20"/>
      <c r="E25" s="35">
        <v>5923</v>
      </c>
      <c r="F25" s="21"/>
      <c r="G25" s="22">
        <f t="shared" si="2"/>
        <v>0.21845431859439787</v>
      </c>
      <c r="H25" s="23"/>
      <c r="I25" s="22">
        <f>+I24+G25</f>
        <v>99.780181033458945</v>
      </c>
      <c r="J25" s="33"/>
      <c r="K25" s="34">
        <v>19166.66777077</v>
      </c>
      <c r="L25" s="35"/>
      <c r="M25" s="22">
        <f t="shared" si="0"/>
        <v>7.4276204518853302</v>
      </c>
      <c r="N25" s="23"/>
      <c r="O25" s="22">
        <f>+O24+M25</f>
        <v>41.013290878630919</v>
      </c>
      <c r="P25" s="33"/>
      <c r="Q25" s="21">
        <f t="shared" si="1"/>
        <v>3235972.9479604932</v>
      </c>
    </row>
    <row r="26" spans="1:17" ht="15" customHeight="1" x14ac:dyDescent="0.2">
      <c r="A26" s="7"/>
      <c r="C26" s="20" t="s">
        <v>28</v>
      </c>
      <c r="D26" s="20"/>
      <c r="E26" s="35">
        <v>2970</v>
      </c>
      <c r="F26" s="21"/>
      <c r="G26" s="22">
        <f t="shared" si="2"/>
        <v>0.10954065950115846</v>
      </c>
      <c r="H26" s="23"/>
      <c r="I26" s="22">
        <f>+I25+G26</f>
        <v>99.889721692960109</v>
      </c>
      <c r="J26" s="33"/>
      <c r="K26" s="34">
        <v>18894.46979504</v>
      </c>
      <c r="L26" s="35"/>
      <c r="M26" s="22">
        <f t="shared" si="0"/>
        <v>7.3221361144055921</v>
      </c>
      <c r="N26" s="23"/>
      <c r="O26" s="22">
        <f>+O25+M26</f>
        <v>48.335426993036513</v>
      </c>
      <c r="P26" s="33"/>
      <c r="Q26" s="21">
        <f t="shared" si="1"/>
        <v>6361774.3417643094</v>
      </c>
    </row>
    <row r="27" spans="1:17" ht="15" customHeight="1" x14ac:dyDescent="0.2">
      <c r="A27" s="7"/>
      <c r="C27" s="20" t="s">
        <v>29</v>
      </c>
      <c r="D27" s="20"/>
      <c r="E27" s="35">
        <v>1836</v>
      </c>
      <c r="F27" s="21"/>
      <c r="G27" s="22">
        <f t="shared" si="2"/>
        <v>6.7716044055261604E-2</v>
      </c>
      <c r="H27" s="23"/>
      <c r="I27" s="22">
        <f>+I26+G27</f>
        <v>99.957437737015368</v>
      </c>
      <c r="J27" s="33"/>
      <c r="K27" s="34">
        <v>25887.921665150003</v>
      </c>
      <c r="L27" s="35"/>
      <c r="M27" s="22">
        <f t="shared" si="0"/>
        <v>10.032294539487843</v>
      </c>
      <c r="N27" s="23"/>
      <c r="O27" s="22">
        <f>+O26+M27</f>
        <v>58.367721532524357</v>
      </c>
      <c r="P27" s="33"/>
      <c r="Q27" s="21">
        <f t="shared" si="1"/>
        <v>14100175.198883444</v>
      </c>
    </row>
    <row r="28" spans="1:17" ht="15" customHeight="1" x14ac:dyDescent="0.2">
      <c r="A28" s="7"/>
      <c r="C28" s="20" t="s">
        <v>30</v>
      </c>
      <c r="D28" s="20"/>
      <c r="E28" s="35">
        <v>600</v>
      </c>
      <c r="F28" s="21"/>
      <c r="G28" s="22">
        <f t="shared" si="2"/>
        <v>2.2129426161850197E-2</v>
      </c>
      <c r="H28" s="23"/>
      <c r="I28" s="22">
        <f>+I27+G28</f>
        <v>99.979567163177222</v>
      </c>
      <c r="J28" s="33"/>
      <c r="K28" s="34">
        <v>18885.831887740002</v>
      </c>
      <c r="L28" s="35"/>
      <c r="M28" s="22">
        <f t="shared" si="0"/>
        <v>7.3187886834546161</v>
      </c>
      <c r="N28" s="23"/>
      <c r="O28" s="22">
        <f>+O27+M28</f>
        <v>65.68651021597897</v>
      </c>
      <c r="P28" s="33"/>
      <c r="Q28" s="21">
        <f t="shared" si="1"/>
        <v>31476386.479566671</v>
      </c>
    </row>
    <row r="29" spans="1:17" ht="15" customHeight="1" x14ac:dyDescent="0.2">
      <c r="A29" s="7"/>
      <c r="C29" s="20" t="s">
        <v>8</v>
      </c>
      <c r="D29" s="39"/>
      <c r="E29" s="45">
        <v>554</v>
      </c>
      <c r="F29" s="40"/>
      <c r="G29" s="22">
        <f t="shared" si="2"/>
        <v>2.0432836822775014E-2</v>
      </c>
      <c r="H29" s="42"/>
      <c r="I29" s="22">
        <f>+I28+G29</f>
        <v>100</v>
      </c>
      <c r="J29" s="43"/>
      <c r="K29" s="44">
        <v>88544.54303452</v>
      </c>
      <c r="L29" s="45"/>
      <c r="M29" s="41">
        <f t="shared" si="0"/>
        <v>34.313489784021037</v>
      </c>
      <c r="N29" s="42"/>
      <c r="O29" s="41">
        <f>+O28+M29</f>
        <v>100</v>
      </c>
      <c r="P29" s="43"/>
      <c r="Q29" s="40">
        <f t="shared" si="1"/>
        <v>159827695.00815886</v>
      </c>
    </row>
    <row r="30" spans="1:17" ht="17.100000000000001" customHeight="1" x14ac:dyDescent="0.2">
      <c r="A30" s="7"/>
      <c r="C30" s="75" t="s">
        <v>2</v>
      </c>
      <c r="D30" s="75"/>
      <c r="E30" s="76">
        <v>2711322</v>
      </c>
      <c r="F30" s="77"/>
      <c r="G30" s="78">
        <f>+E30/E$30*100</f>
        <v>100</v>
      </c>
      <c r="H30" s="79"/>
      <c r="I30" s="80"/>
      <c r="J30" s="80"/>
      <c r="K30" s="81">
        <v>258045.86939959999</v>
      </c>
      <c r="L30" s="76"/>
      <c r="M30" s="78">
        <f t="shared" si="0"/>
        <v>100</v>
      </c>
      <c r="N30" s="79"/>
      <c r="O30" s="80"/>
      <c r="P30" s="80"/>
      <c r="Q30" s="77">
        <f t="shared" si="1"/>
        <v>95173.45022081479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Q30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38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86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ht="15" customHeight="1" x14ac:dyDescent="0.2">
      <c r="A13" s="7"/>
      <c r="C13" s="32" t="s">
        <v>7</v>
      </c>
      <c r="D13" s="32"/>
      <c r="E13" s="35">
        <v>602827</v>
      </c>
      <c r="F13" s="21"/>
      <c r="G13" s="22">
        <f>+E13/E$30*100</f>
        <v>18.687118245597503</v>
      </c>
      <c r="H13" s="23"/>
      <c r="I13" s="22">
        <f>+G13</f>
        <v>18.687118245597503</v>
      </c>
      <c r="J13" s="33"/>
      <c r="K13" s="34">
        <v>-1171.8794890600002</v>
      </c>
      <c r="L13" s="35"/>
      <c r="M13" s="22">
        <f t="shared" ref="M13:M30" si="0">+K13/K$30*100</f>
        <v>-2.346306448411255</v>
      </c>
      <c r="N13" s="23"/>
      <c r="O13" s="22">
        <f>+M13</f>
        <v>-2.346306448411255</v>
      </c>
      <c r="P13" s="33"/>
      <c r="Q13" s="21">
        <f t="shared" ref="Q13:Q30" si="1">(K13/E13)*1000000</f>
        <v>-1943.9731283767983</v>
      </c>
    </row>
    <row r="14" spans="1:17" ht="15" customHeight="1" x14ac:dyDescent="0.2">
      <c r="A14" s="7"/>
      <c r="C14" s="20" t="s">
        <v>19</v>
      </c>
      <c r="D14" s="20"/>
      <c r="E14" s="35">
        <v>572446</v>
      </c>
      <c r="F14" s="21"/>
      <c r="G14" s="22">
        <f t="shared" ref="G14:G29" si="2">+E14/E$30*100</f>
        <v>17.745333389545106</v>
      </c>
      <c r="H14" s="23"/>
      <c r="I14" s="22">
        <f>+I13+G14</f>
        <v>36.432451635142613</v>
      </c>
      <c r="J14" s="33"/>
      <c r="K14" s="34">
        <v>249.93940215000001</v>
      </c>
      <c r="L14" s="35"/>
      <c r="M14" s="22">
        <f t="shared" si="0"/>
        <v>0.50042213081738951</v>
      </c>
      <c r="N14" s="23"/>
      <c r="O14" s="22">
        <f t="shared" ref="O14:O24" si="3">+O13+M14</f>
        <v>-1.8458843175938655</v>
      </c>
      <c r="P14" s="33"/>
      <c r="Q14" s="21">
        <f t="shared" si="1"/>
        <v>436.61655798101481</v>
      </c>
    </row>
    <row r="15" spans="1:17" ht="15" customHeight="1" x14ac:dyDescent="0.2">
      <c r="A15" s="7"/>
      <c r="C15" s="69" t="s">
        <v>32</v>
      </c>
      <c r="D15" s="20"/>
      <c r="E15" s="35">
        <v>305856</v>
      </c>
      <c r="F15" s="21"/>
      <c r="G15" s="22">
        <f t="shared" si="2"/>
        <v>9.4812727998670763</v>
      </c>
      <c r="H15" s="23"/>
      <c r="I15" s="22">
        <f t="shared" ref="I15:I24" si="4">+I14+G15</f>
        <v>45.913724435009691</v>
      </c>
      <c r="J15" s="33"/>
      <c r="K15" s="34">
        <v>313.55572498999999</v>
      </c>
      <c r="L15" s="35"/>
      <c r="M15" s="22">
        <f t="shared" si="0"/>
        <v>0.62779306775855293</v>
      </c>
      <c r="N15" s="23"/>
      <c r="O15" s="22">
        <f t="shared" si="3"/>
        <v>-1.2180912498353127</v>
      </c>
      <c r="P15" s="33"/>
      <c r="Q15" s="21">
        <f t="shared" si="1"/>
        <v>1025.1743467187173</v>
      </c>
    </row>
    <row r="16" spans="1:17" ht="15" customHeight="1" x14ac:dyDescent="0.2">
      <c r="A16" s="7"/>
      <c r="C16" s="24" t="s">
        <v>20</v>
      </c>
      <c r="D16" s="20"/>
      <c r="E16" s="35">
        <v>415965</v>
      </c>
      <c r="F16" s="21"/>
      <c r="G16" s="22">
        <f t="shared" si="2"/>
        <v>12.894557047096372</v>
      </c>
      <c r="H16" s="23"/>
      <c r="I16" s="22">
        <f t="shared" si="4"/>
        <v>58.808281482106061</v>
      </c>
      <c r="J16" s="33"/>
      <c r="K16" s="34">
        <v>803.27984509999999</v>
      </c>
      <c r="L16" s="35"/>
      <c r="M16" s="22">
        <f t="shared" si="0"/>
        <v>1.6083058864258573</v>
      </c>
      <c r="N16" s="23"/>
      <c r="O16" s="22">
        <f t="shared" si="3"/>
        <v>0.39021463659054456</v>
      </c>
      <c r="P16" s="33"/>
      <c r="Q16" s="21">
        <f t="shared" si="1"/>
        <v>1931.1236404505187</v>
      </c>
    </row>
    <row r="17" spans="1:17" ht="15" customHeight="1" x14ac:dyDescent="0.2">
      <c r="A17" s="7"/>
      <c r="C17" s="20" t="s">
        <v>21</v>
      </c>
      <c r="D17" s="20"/>
      <c r="E17" s="35">
        <v>387462</v>
      </c>
      <c r="F17" s="21"/>
      <c r="G17" s="22">
        <f t="shared" si="2"/>
        <v>12.01098857495716</v>
      </c>
      <c r="H17" s="23"/>
      <c r="I17" s="22">
        <f t="shared" si="4"/>
        <v>70.819270057063221</v>
      </c>
      <c r="J17" s="33"/>
      <c r="K17" s="34">
        <v>1323.4121292100001</v>
      </c>
      <c r="L17" s="35"/>
      <c r="M17" s="22">
        <f t="shared" si="0"/>
        <v>2.6497011353631685</v>
      </c>
      <c r="N17" s="23"/>
      <c r="O17" s="22">
        <f t="shared" si="3"/>
        <v>3.0399157719537131</v>
      </c>
      <c r="P17" s="33"/>
      <c r="Q17" s="21">
        <f t="shared" si="1"/>
        <v>3415.5920560209775</v>
      </c>
    </row>
    <row r="18" spans="1:17" ht="15" customHeight="1" x14ac:dyDescent="0.2">
      <c r="A18" s="7"/>
      <c r="C18" s="25" t="s">
        <v>31</v>
      </c>
      <c r="D18" s="25"/>
      <c r="E18" s="38">
        <v>395589</v>
      </c>
      <c r="F18" s="26"/>
      <c r="G18" s="27">
        <f t="shared" si="2"/>
        <v>12.26291858138018</v>
      </c>
      <c r="H18" s="28"/>
      <c r="I18" s="27">
        <f t="shared" si="4"/>
        <v>83.082188638443398</v>
      </c>
      <c r="J18" s="36"/>
      <c r="K18" s="37">
        <v>2283.6871539699996</v>
      </c>
      <c r="L18" s="38"/>
      <c r="M18" s="27">
        <f t="shared" si="0"/>
        <v>4.572338662409523</v>
      </c>
      <c r="N18" s="28"/>
      <c r="O18" s="27">
        <f t="shared" si="3"/>
        <v>7.6122544343632361</v>
      </c>
      <c r="P18" s="36"/>
      <c r="Q18" s="26">
        <f t="shared" si="1"/>
        <v>5772.8783003824665</v>
      </c>
    </row>
    <row r="19" spans="1:17" ht="15" customHeight="1" x14ac:dyDescent="0.2">
      <c r="A19" s="7"/>
      <c r="C19" s="20" t="s">
        <v>22</v>
      </c>
      <c r="D19" s="20"/>
      <c r="E19" s="35">
        <v>205288</v>
      </c>
      <c r="F19" s="21"/>
      <c r="G19" s="22">
        <f t="shared" si="2"/>
        <v>6.3637513422627388</v>
      </c>
      <c r="H19" s="23"/>
      <c r="I19" s="22">
        <f t="shared" si="4"/>
        <v>89.445939980706143</v>
      </c>
      <c r="J19" s="33"/>
      <c r="K19" s="34">
        <v>2024.6329394700001</v>
      </c>
      <c r="L19" s="35"/>
      <c r="M19" s="22">
        <f t="shared" si="0"/>
        <v>4.0536670928123693</v>
      </c>
      <c r="N19" s="23"/>
      <c r="O19" s="22">
        <f t="shared" si="3"/>
        <v>11.665921527175605</v>
      </c>
      <c r="P19" s="33"/>
      <c r="Q19" s="21">
        <f t="shared" si="1"/>
        <v>9862.4027681598545</v>
      </c>
    </row>
    <row r="20" spans="1:17" ht="15" customHeight="1" x14ac:dyDescent="0.2">
      <c r="A20" s="7"/>
      <c r="C20" s="20" t="s">
        <v>18</v>
      </c>
      <c r="D20" s="20"/>
      <c r="E20" s="35">
        <v>139676</v>
      </c>
      <c r="F20" s="21"/>
      <c r="G20" s="22">
        <f t="shared" si="2"/>
        <v>4.3298358037580877</v>
      </c>
      <c r="H20" s="23"/>
      <c r="I20" s="22">
        <f t="shared" si="4"/>
        <v>93.77577578446423</v>
      </c>
      <c r="J20" s="33"/>
      <c r="K20" s="34">
        <v>2638.7117820999997</v>
      </c>
      <c r="L20" s="35"/>
      <c r="M20" s="22">
        <f t="shared" si="0"/>
        <v>5.2831596829176979</v>
      </c>
      <c r="N20" s="23"/>
      <c r="O20" s="22">
        <f t="shared" si="3"/>
        <v>16.949081210093304</v>
      </c>
      <c r="P20" s="33"/>
      <c r="Q20" s="21">
        <f t="shared" si="1"/>
        <v>18891.662004209742</v>
      </c>
    </row>
    <row r="21" spans="1:17" ht="15" customHeight="1" x14ac:dyDescent="0.2">
      <c r="A21" s="7"/>
      <c r="C21" s="20" t="s">
        <v>23</v>
      </c>
      <c r="D21" s="20"/>
      <c r="E21" s="35">
        <v>105471</v>
      </c>
      <c r="F21" s="21"/>
      <c r="G21" s="22">
        <f t="shared" si="2"/>
        <v>3.2695102383957821</v>
      </c>
      <c r="H21" s="23"/>
      <c r="I21" s="22">
        <f t="shared" si="4"/>
        <v>97.045286022860012</v>
      </c>
      <c r="J21" s="33"/>
      <c r="K21" s="34">
        <v>3820.7604571699999</v>
      </c>
      <c r="L21" s="35"/>
      <c r="M21" s="22">
        <f t="shared" si="0"/>
        <v>7.6498266094609617</v>
      </c>
      <c r="N21" s="23"/>
      <c r="O21" s="22">
        <f t="shared" si="3"/>
        <v>24.598907819554267</v>
      </c>
      <c r="P21" s="33"/>
      <c r="Q21" s="21">
        <f t="shared" si="1"/>
        <v>36225.696704971037</v>
      </c>
    </row>
    <row r="22" spans="1:17" ht="15" customHeight="1" x14ac:dyDescent="0.2">
      <c r="A22" s="7"/>
      <c r="C22" s="20" t="s">
        <v>24</v>
      </c>
      <c r="D22" s="20"/>
      <c r="E22" s="35">
        <v>43376</v>
      </c>
      <c r="F22" s="21"/>
      <c r="G22" s="22">
        <f t="shared" si="2"/>
        <v>1.3446186733856269</v>
      </c>
      <c r="H22" s="23"/>
      <c r="I22" s="22">
        <f t="shared" si="4"/>
        <v>98.389904696245637</v>
      </c>
      <c r="J22" s="33"/>
      <c r="K22" s="34">
        <v>2916.4324116399998</v>
      </c>
      <c r="L22" s="35"/>
      <c r="M22" s="22">
        <f t="shared" si="0"/>
        <v>5.8392046602636336</v>
      </c>
      <c r="N22" s="23"/>
      <c r="O22" s="22">
        <f t="shared" si="3"/>
        <v>30.438112479817899</v>
      </c>
      <c r="P22" s="33"/>
      <c r="Q22" s="21">
        <f t="shared" si="1"/>
        <v>67236.084739026192</v>
      </c>
    </row>
    <row r="23" spans="1:17" ht="15" customHeight="1" x14ac:dyDescent="0.2">
      <c r="A23" s="7"/>
      <c r="C23" s="25" t="s">
        <v>25</v>
      </c>
      <c r="D23" s="25"/>
      <c r="E23" s="38">
        <v>24743</v>
      </c>
      <c r="F23" s="26"/>
      <c r="G23" s="27">
        <f t="shared" si="2"/>
        <v>0.76701170775499272</v>
      </c>
      <c r="H23" s="28"/>
      <c r="I23" s="27">
        <f t="shared" si="4"/>
        <v>99.156916404000626</v>
      </c>
      <c r="J23" s="36"/>
      <c r="K23" s="37">
        <v>2813.7950493200001</v>
      </c>
      <c r="L23" s="38"/>
      <c r="M23" s="27">
        <f t="shared" si="0"/>
        <v>5.6337068191396247</v>
      </c>
      <c r="N23" s="28"/>
      <c r="O23" s="27">
        <f t="shared" si="3"/>
        <v>36.071819298957521</v>
      </c>
      <c r="P23" s="36"/>
      <c r="Q23" s="26">
        <f t="shared" si="1"/>
        <v>113720.85233480176</v>
      </c>
    </row>
    <row r="24" spans="1:17" ht="15" customHeight="1" x14ac:dyDescent="0.2">
      <c r="A24" s="7"/>
      <c r="C24" s="20" t="s">
        <v>26</v>
      </c>
      <c r="D24" s="20"/>
      <c r="E24" s="35">
        <v>15342</v>
      </c>
      <c r="F24" s="21"/>
      <c r="G24" s="22">
        <f t="shared" si="2"/>
        <v>0.47558879765497708</v>
      </c>
      <c r="H24" s="23"/>
      <c r="I24" s="22">
        <f t="shared" si="4"/>
        <v>99.632505201655604</v>
      </c>
      <c r="J24" s="33"/>
      <c r="K24" s="34">
        <v>2596.7559730900002</v>
      </c>
      <c r="L24" s="35"/>
      <c r="M24" s="22">
        <f t="shared" si="0"/>
        <v>5.1991568599760356</v>
      </c>
      <c r="N24" s="23"/>
      <c r="O24" s="22">
        <f t="shared" si="3"/>
        <v>41.270976158933557</v>
      </c>
      <c r="P24" s="33"/>
      <c r="Q24" s="21">
        <f t="shared" si="1"/>
        <v>169257.98286338159</v>
      </c>
    </row>
    <row r="25" spans="1:17" ht="15" customHeight="1" x14ac:dyDescent="0.2">
      <c r="A25" s="7"/>
      <c r="C25" s="20" t="s">
        <v>27</v>
      </c>
      <c r="D25" s="20"/>
      <c r="E25" s="35">
        <v>5920</v>
      </c>
      <c r="F25" s="21"/>
      <c r="G25" s="22">
        <f t="shared" si="2"/>
        <v>0.1835149056262198</v>
      </c>
      <c r="H25" s="23"/>
      <c r="I25" s="22">
        <f>+I24+G25</f>
        <v>99.81602010728183</v>
      </c>
      <c r="J25" s="33"/>
      <c r="K25" s="34">
        <v>2587.5080137300001</v>
      </c>
      <c r="L25" s="35"/>
      <c r="M25" s="22">
        <f t="shared" si="0"/>
        <v>5.1806408377369069</v>
      </c>
      <c r="N25" s="23"/>
      <c r="O25" s="22">
        <f>+O24+M25</f>
        <v>46.451616996670467</v>
      </c>
      <c r="P25" s="33"/>
      <c r="Q25" s="21">
        <f t="shared" si="1"/>
        <v>437079.05637331086</v>
      </c>
    </row>
    <row r="26" spans="1:17" ht="15" customHeight="1" x14ac:dyDescent="0.2">
      <c r="A26" s="7"/>
      <c r="C26" s="20" t="s">
        <v>28</v>
      </c>
      <c r="D26" s="20"/>
      <c r="E26" s="35">
        <v>2952</v>
      </c>
      <c r="F26" s="21"/>
      <c r="G26" s="22">
        <f t="shared" si="2"/>
        <v>9.1509459697398807E-2</v>
      </c>
      <c r="H26" s="23"/>
      <c r="I26" s="22">
        <f>+I25+G26</f>
        <v>99.907529566979235</v>
      </c>
      <c r="J26" s="33"/>
      <c r="K26" s="34">
        <v>2644.6465309299997</v>
      </c>
      <c r="L26" s="35"/>
      <c r="M26" s="22">
        <f t="shared" si="0"/>
        <v>5.2950420817304797</v>
      </c>
      <c r="N26" s="23"/>
      <c r="O26" s="22">
        <f>+O25+M26</f>
        <v>51.746659078400945</v>
      </c>
      <c r="P26" s="33"/>
      <c r="Q26" s="21">
        <f t="shared" si="1"/>
        <v>895882.97118224925</v>
      </c>
    </row>
    <row r="27" spans="1:17" ht="15" customHeight="1" x14ac:dyDescent="0.2">
      <c r="A27" s="7"/>
      <c r="C27" s="20" t="s">
        <v>29</v>
      </c>
      <c r="D27" s="20"/>
      <c r="E27" s="35">
        <v>1828</v>
      </c>
      <c r="F27" s="21"/>
      <c r="G27" s="22">
        <f t="shared" si="2"/>
        <v>5.6666426939988149E-2</v>
      </c>
      <c r="H27" s="23"/>
      <c r="I27" s="22">
        <f>+I26+G27</f>
        <v>99.964195993919219</v>
      </c>
      <c r="J27" s="33"/>
      <c r="K27" s="34">
        <v>3463.4210933300001</v>
      </c>
      <c r="L27" s="35"/>
      <c r="M27" s="22">
        <f t="shared" si="0"/>
        <v>6.934371085683944</v>
      </c>
      <c r="N27" s="23"/>
      <c r="O27" s="22">
        <f>+O26+M27</f>
        <v>58.681030164084888</v>
      </c>
      <c r="P27" s="33"/>
      <c r="Q27" s="21">
        <f t="shared" si="1"/>
        <v>1894650.4886925602</v>
      </c>
    </row>
    <row r="28" spans="1:17" ht="15" customHeight="1" x14ac:dyDescent="0.2">
      <c r="A28" s="7"/>
      <c r="C28" s="20" t="s">
        <v>30</v>
      </c>
      <c r="D28" s="20"/>
      <c r="E28" s="35">
        <v>601</v>
      </c>
      <c r="F28" s="21"/>
      <c r="G28" s="22">
        <f t="shared" si="2"/>
        <v>1.863048281779698E-2</v>
      </c>
      <c r="H28" s="23"/>
      <c r="I28" s="22">
        <f>+I27+G28</f>
        <v>99.982826476737017</v>
      </c>
      <c r="J28" s="33"/>
      <c r="K28" s="34">
        <v>2811.5541464799999</v>
      </c>
      <c r="L28" s="35"/>
      <c r="M28" s="22">
        <f t="shared" si="0"/>
        <v>5.6292201421111079</v>
      </c>
      <c r="N28" s="23"/>
      <c r="O28" s="22">
        <f>+O27+M28</f>
        <v>64.310250306195996</v>
      </c>
      <c r="P28" s="33"/>
      <c r="Q28" s="21">
        <f t="shared" si="1"/>
        <v>4678126.6996339438</v>
      </c>
    </row>
    <row r="29" spans="1:17" ht="15" customHeight="1" x14ac:dyDescent="0.2">
      <c r="A29" s="7"/>
      <c r="C29" s="20" t="s">
        <v>8</v>
      </c>
      <c r="D29" s="39"/>
      <c r="E29" s="45">
        <v>554</v>
      </c>
      <c r="F29" s="40"/>
      <c r="G29" s="22">
        <f t="shared" si="2"/>
        <v>1.717352326299422E-2</v>
      </c>
      <c r="H29" s="42"/>
      <c r="I29" s="22">
        <f>+I28+G29</f>
        <v>100.00000000000001</v>
      </c>
      <c r="J29" s="43"/>
      <c r="K29" s="44">
        <v>17825.500016919999</v>
      </c>
      <c r="L29" s="45"/>
      <c r="M29" s="41">
        <f t="shared" si="0"/>
        <v>35.689749693804004</v>
      </c>
      <c r="N29" s="42"/>
      <c r="O29" s="41">
        <f>+O28+M29</f>
        <v>100</v>
      </c>
      <c r="P29" s="43"/>
      <c r="Q29" s="40">
        <f t="shared" si="1"/>
        <v>32175992.810324907</v>
      </c>
    </row>
    <row r="30" spans="1:17" ht="17.100000000000001" customHeight="1" x14ac:dyDescent="0.2">
      <c r="A30" s="7"/>
      <c r="C30" s="75" t="s">
        <v>2</v>
      </c>
      <c r="D30" s="75"/>
      <c r="E30" s="76">
        <v>3225896</v>
      </c>
      <c r="F30" s="77"/>
      <c r="G30" s="78">
        <f>+E30/E$30*100</f>
        <v>100</v>
      </c>
      <c r="H30" s="79"/>
      <c r="I30" s="80"/>
      <c r="J30" s="80"/>
      <c r="K30" s="81">
        <v>49945.713180539999</v>
      </c>
      <c r="L30" s="76"/>
      <c r="M30" s="78">
        <f t="shared" si="0"/>
        <v>100</v>
      </c>
      <c r="N30" s="79"/>
      <c r="O30" s="80"/>
      <c r="P30" s="80"/>
      <c r="Q30" s="77">
        <f t="shared" si="1"/>
        <v>15482.741285069325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Q31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39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86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198087</v>
      </c>
      <c r="F13" s="18"/>
      <c r="G13" s="22">
        <f t="shared" ref="G13:G31" si="0">+E13/E$31*100</f>
        <v>5.7851041752151744</v>
      </c>
      <c r="H13" s="23"/>
      <c r="I13" s="22">
        <f>+G13</f>
        <v>5.7851041752151744</v>
      </c>
      <c r="J13" s="33"/>
      <c r="K13" s="34">
        <v>126.77155452</v>
      </c>
      <c r="L13" s="35"/>
      <c r="M13" s="22">
        <f t="shared" ref="M13:M31" si="1">+K13/K$31*100</f>
        <v>0.25311849196147373</v>
      </c>
      <c r="N13" s="23"/>
      <c r="O13" s="22">
        <f>+M13</f>
        <v>0.25311849196147373</v>
      </c>
      <c r="P13" s="33"/>
      <c r="Q13" s="21">
        <f t="shared" ref="Q13:Q31" si="2">(K13/E13)*1000000</f>
        <v>639.97917339350886</v>
      </c>
    </row>
    <row r="14" spans="1:17" ht="15" customHeight="1" x14ac:dyDescent="0.2">
      <c r="A14" s="7"/>
      <c r="C14" s="32" t="s">
        <v>7</v>
      </c>
      <c r="D14" s="32"/>
      <c r="E14" s="35">
        <v>602901</v>
      </c>
      <c r="F14" s="21"/>
      <c r="G14" s="22">
        <f t="shared" si="0"/>
        <v>17.607642562820399</v>
      </c>
      <c r="H14" s="23"/>
      <c r="I14" s="22">
        <f t="shared" ref="I14:I30" si="3">+I13+G14</f>
        <v>23.392746738035573</v>
      </c>
      <c r="J14" s="33"/>
      <c r="K14" s="34">
        <v>-1167.8325961099999</v>
      </c>
      <c r="L14" s="35"/>
      <c r="M14" s="22">
        <f t="shared" si="1"/>
        <v>-2.3317535760293997</v>
      </c>
      <c r="N14" s="23"/>
      <c r="O14" s="22">
        <f t="shared" ref="O14:O30" si="4">+O13+M14</f>
        <v>-2.0786350840679262</v>
      </c>
      <c r="P14" s="33"/>
      <c r="Q14" s="21">
        <f t="shared" si="2"/>
        <v>-1937.0221580491657</v>
      </c>
    </row>
    <row r="15" spans="1:17" ht="15" customHeight="1" x14ac:dyDescent="0.2">
      <c r="A15" s="7"/>
      <c r="C15" s="20" t="s">
        <v>19</v>
      </c>
      <c r="D15" s="20"/>
      <c r="E15" s="35">
        <v>572458</v>
      </c>
      <c r="F15" s="21"/>
      <c r="G15" s="22">
        <f t="shared" si="0"/>
        <v>16.718558845029346</v>
      </c>
      <c r="H15" s="23"/>
      <c r="I15" s="22">
        <f t="shared" si="3"/>
        <v>40.111305583064919</v>
      </c>
      <c r="J15" s="33"/>
      <c r="K15" s="34">
        <v>252.11112121000002</v>
      </c>
      <c r="L15" s="35"/>
      <c r="M15" s="22">
        <f t="shared" si="1"/>
        <v>0.50337780465825221</v>
      </c>
      <c r="N15" s="23"/>
      <c r="O15" s="22">
        <f t="shared" si="4"/>
        <v>-1.575257279409674</v>
      </c>
      <c r="P15" s="33"/>
      <c r="Q15" s="21">
        <f t="shared" si="2"/>
        <v>440.40107957264991</v>
      </c>
    </row>
    <row r="16" spans="1:17" ht="15" customHeight="1" x14ac:dyDescent="0.2">
      <c r="A16" s="7"/>
      <c r="C16" s="69" t="s">
        <v>32</v>
      </c>
      <c r="D16" s="20"/>
      <c r="E16" s="35">
        <v>305859</v>
      </c>
      <c r="F16" s="21"/>
      <c r="G16" s="22">
        <f t="shared" si="0"/>
        <v>8.9325709305867509</v>
      </c>
      <c r="H16" s="23"/>
      <c r="I16" s="22">
        <f t="shared" si="3"/>
        <v>49.043876513651668</v>
      </c>
      <c r="J16" s="33"/>
      <c r="K16" s="34">
        <v>314.32902514</v>
      </c>
      <c r="L16" s="35"/>
      <c r="M16" s="22">
        <f t="shared" si="1"/>
        <v>0.62760521573161643</v>
      </c>
      <c r="N16" s="23"/>
      <c r="O16" s="22">
        <f t="shared" si="4"/>
        <v>-0.94765206367805754</v>
      </c>
      <c r="P16" s="33"/>
      <c r="Q16" s="21">
        <f t="shared" si="2"/>
        <v>1027.6925810258974</v>
      </c>
    </row>
    <row r="17" spans="1:17" ht="15" customHeight="1" x14ac:dyDescent="0.2">
      <c r="A17" s="7"/>
      <c r="C17" s="24" t="s">
        <v>20</v>
      </c>
      <c r="D17" s="20"/>
      <c r="E17" s="35">
        <v>415968</v>
      </c>
      <c r="F17" s="21"/>
      <c r="G17" s="22">
        <f t="shared" si="0"/>
        <v>12.148289456430284</v>
      </c>
      <c r="H17" s="23"/>
      <c r="I17" s="22">
        <f t="shared" si="3"/>
        <v>61.192165970081952</v>
      </c>
      <c r="J17" s="33"/>
      <c r="K17" s="34">
        <v>803.95768940999994</v>
      </c>
      <c r="L17" s="35"/>
      <c r="M17" s="22">
        <f t="shared" si="1"/>
        <v>1.605222549449653</v>
      </c>
      <c r="N17" s="23"/>
      <c r="O17" s="22">
        <f t="shared" si="4"/>
        <v>0.65757048577159549</v>
      </c>
      <c r="P17" s="33"/>
      <c r="Q17" s="21">
        <f t="shared" si="2"/>
        <v>1932.7392717949456</v>
      </c>
    </row>
    <row r="18" spans="1:17" ht="15" customHeight="1" x14ac:dyDescent="0.2">
      <c r="A18" s="7"/>
      <c r="C18" s="25" t="s">
        <v>21</v>
      </c>
      <c r="D18" s="61"/>
      <c r="E18" s="67">
        <v>387467</v>
      </c>
      <c r="F18" s="62"/>
      <c r="G18" s="63">
        <f t="shared" si="0"/>
        <v>11.315921587272754</v>
      </c>
      <c r="H18" s="64"/>
      <c r="I18" s="63">
        <f t="shared" si="3"/>
        <v>72.508087557354713</v>
      </c>
      <c r="J18" s="65"/>
      <c r="K18" s="66">
        <v>1324.0611626899999</v>
      </c>
      <c r="L18" s="67"/>
      <c r="M18" s="63">
        <f t="shared" si="1"/>
        <v>2.6436874268349735</v>
      </c>
      <c r="N18" s="64"/>
      <c r="O18" s="63">
        <f t="shared" si="4"/>
        <v>3.3012579126065691</v>
      </c>
      <c r="P18" s="65"/>
      <c r="Q18" s="62">
        <f t="shared" si="2"/>
        <v>3417.2230478724637</v>
      </c>
    </row>
    <row r="19" spans="1:17" ht="15" customHeight="1" x14ac:dyDescent="0.2">
      <c r="A19" s="7"/>
      <c r="C19" s="20" t="s">
        <v>31</v>
      </c>
      <c r="D19" s="20"/>
      <c r="E19" s="35">
        <v>395596</v>
      </c>
      <c r="F19" s="21"/>
      <c r="G19" s="22">
        <f t="shared" si="0"/>
        <v>11.553327938221196</v>
      </c>
      <c r="H19" s="23"/>
      <c r="I19" s="22">
        <f t="shared" si="3"/>
        <v>84.061415495575915</v>
      </c>
      <c r="J19" s="33"/>
      <c r="K19" s="34">
        <v>2284.0867890599998</v>
      </c>
      <c r="L19" s="35"/>
      <c r="M19" s="22">
        <f t="shared" si="1"/>
        <v>4.5605231058737354</v>
      </c>
      <c r="N19" s="23"/>
      <c r="O19" s="22">
        <f t="shared" si="4"/>
        <v>7.8617810184803041</v>
      </c>
      <c r="P19" s="33"/>
      <c r="Q19" s="21">
        <f t="shared" si="2"/>
        <v>5773.7863604788718</v>
      </c>
    </row>
    <row r="20" spans="1:17" ht="15" customHeight="1" x14ac:dyDescent="0.2">
      <c r="A20" s="7"/>
      <c r="C20" s="20" t="s">
        <v>22</v>
      </c>
      <c r="D20" s="20"/>
      <c r="E20" s="35">
        <v>205288</v>
      </c>
      <c r="F20" s="21"/>
      <c r="G20" s="22">
        <f t="shared" si="0"/>
        <v>5.9954084110596488</v>
      </c>
      <c r="H20" s="23"/>
      <c r="I20" s="22">
        <f t="shared" si="3"/>
        <v>90.056823906635557</v>
      </c>
      <c r="J20" s="33"/>
      <c r="K20" s="34">
        <v>2024.8725848399999</v>
      </c>
      <c r="L20" s="35"/>
      <c r="M20" s="22">
        <f t="shared" si="1"/>
        <v>4.0429629267342682</v>
      </c>
      <c r="N20" s="23"/>
      <c r="O20" s="22">
        <f t="shared" si="4"/>
        <v>11.904743945214573</v>
      </c>
      <c r="P20" s="33"/>
      <c r="Q20" s="21">
        <f t="shared" si="2"/>
        <v>9863.5701299637585</v>
      </c>
    </row>
    <row r="21" spans="1:17" ht="15" customHeight="1" x14ac:dyDescent="0.2">
      <c r="A21" s="7"/>
      <c r="C21" s="20" t="s">
        <v>18</v>
      </c>
      <c r="D21" s="20"/>
      <c r="E21" s="35">
        <v>139677</v>
      </c>
      <c r="F21" s="21"/>
      <c r="G21" s="22">
        <f t="shared" si="0"/>
        <v>4.0792479863975419</v>
      </c>
      <c r="H21" s="23"/>
      <c r="I21" s="22">
        <f t="shared" si="3"/>
        <v>94.136071893033105</v>
      </c>
      <c r="J21" s="33"/>
      <c r="K21" s="34">
        <v>2639.0151388600002</v>
      </c>
      <c r="L21" s="35"/>
      <c r="M21" s="22">
        <f t="shared" si="1"/>
        <v>5.2691909848463574</v>
      </c>
      <c r="N21" s="23"/>
      <c r="O21" s="22">
        <f t="shared" si="4"/>
        <v>17.173934930060931</v>
      </c>
      <c r="P21" s="33"/>
      <c r="Q21" s="21">
        <f t="shared" si="2"/>
        <v>18893.698596476159</v>
      </c>
    </row>
    <row r="22" spans="1:17" ht="15" customHeight="1" x14ac:dyDescent="0.2">
      <c r="A22" s="7"/>
      <c r="C22" s="20" t="s">
        <v>23</v>
      </c>
      <c r="D22" s="20"/>
      <c r="E22" s="35">
        <v>105470</v>
      </c>
      <c r="F22" s="21"/>
      <c r="G22" s="22">
        <f t="shared" si="0"/>
        <v>3.0802371551891059</v>
      </c>
      <c r="H22" s="23"/>
      <c r="I22" s="22">
        <f t="shared" si="3"/>
        <v>97.216309048222215</v>
      </c>
      <c r="J22" s="33"/>
      <c r="K22" s="34">
        <v>3821.16719242</v>
      </c>
      <c r="L22" s="35"/>
      <c r="M22" s="22">
        <f t="shared" si="1"/>
        <v>7.6295355132323346</v>
      </c>
      <c r="N22" s="23"/>
      <c r="O22" s="22">
        <f t="shared" si="4"/>
        <v>24.803470443293264</v>
      </c>
      <c r="P22" s="33"/>
      <c r="Q22" s="21">
        <f t="shared" si="2"/>
        <v>36229.896581207926</v>
      </c>
    </row>
    <row r="23" spans="1:17" ht="15" customHeight="1" x14ac:dyDescent="0.2">
      <c r="A23" s="7"/>
      <c r="C23" s="20" t="s">
        <v>24</v>
      </c>
      <c r="D23" s="20"/>
      <c r="E23" s="35">
        <v>43376</v>
      </c>
      <c r="F23" s="21"/>
      <c r="G23" s="22">
        <f t="shared" si="0"/>
        <v>1.2667902421871875</v>
      </c>
      <c r="H23" s="23"/>
      <c r="I23" s="22">
        <f t="shared" si="3"/>
        <v>98.483099290409399</v>
      </c>
      <c r="J23" s="33"/>
      <c r="K23" s="34">
        <v>2916.53587053</v>
      </c>
      <c r="L23" s="35"/>
      <c r="M23" s="22">
        <f t="shared" si="1"/>
        <v>5.8233029017848921</v>
      </c>
      <c r="N23" s="23"/>
      <c r="O23" s="22">
        <f t="shared" si="4"/>
        <v>30.626773345078156</v>
      </c>
      <c r="P23" s="33"/>
      <c r="Q23" s="21">
        <f t="shared" si="2"/>
        <v>67238.469903402802</v>
      </c>
    </row>
    <row r="24" spans="1:17" ht="15" customHeight="1" x14ac:dyDescent="0.2">
      <c r="A24" s="7"/>
      <c r="C24" s="25" t="s">
        <v>25</v>
      </c>
      <c r="D24" s="25"/>
      <c r="E24" s="38">
        <v>24743</v>
      </c>
      <c r="F24" s="26"/>
      <c r="G24" s="27">
        <f t="shared" si="0"/>
        <v>0.7226159849326258</v>
      </c>
      <c r="H24" s="28"/>
      <c r="I24" s="27">
        <f t="shared" si="3"/>
        <v>99.20571527534203</v>
      </c>
      <c r="J24" s="36"/>
      <c r="K24" s="37">
        <v>2813.4042894299996</v>
      </c>
      <c r="L24" s="38"/>
      <c r="M24" s="27">
        <f t="shared" si="1"/>
        <v>5.6173851753637321</v>
      </c>
      <c r="N24" s="28"/>
      <c r="O24" s="27">
        <f t="shared" si="4"/>
        <v>36.244158520441886</v>
      </c>
      <c r="P24" s="36"/>
      <c r="Q24" s="26">
        <f t="shared" si="2"/>
        <v>113705.05958978296</v>
      </c>
    </row>
    <row r="25" spans="1:17" ht="15" customHeight="1" x14ac:dyDescent="0.2">
      <c r="A25" s="7"/>
      <c r="C25" s="20" t="s">
        <v>26</v>
      </c>
      <c r="D25" s="20"/>
      <c r="E25" s="35">
        <v>15342</v>
      </c>
      <c r="F25" s="21"/>
      <c r="G25" s="22">
        <f t="shared" si="0"/>
        <v>0.44806104517788248</v>
      </c>
      <c r="H25" s="23"/>
      <c r="I25" s="22">
        <f t="shared" si="3"/>
        <v>99.65377632051991</v>
      </c>
      <c r="J25" s="33"/>
      <c r="K25" s="34">
        <v>2599.0198354699996</v>
      </c>
      <c r="L25" s="35"/>
      <c r="M25" s="22">
        <f t="shared" si="1"/>
        <v>5.1893343409963251</v>
      </c>
      <c r="N25" s="23"/>
      <c r="O25" s="22">
        <f t="shared" si="4"/>
        <v>41.433492861438211</v>
      </c>
      <c r="P25" s="33"/>
      <c r="Q25" s="21">
        <f t="shared" si="2"/>
        <v>169405.54265871461</v>
      </c>
    </row>
    <row r="26" spans="1:17" ht="15" customHeight="1" x14ac:dyDescent="0.2">
      <c r="A26" s="7"/>
      <c r="C26" s="20" t="s">
        <v>27</v>
      </c>
      <c r="D26" s="20"/>
      <c r="E26" s="35">
        <v>5920</v>
      </c>
      <c r="F26" s="21"/>
      <c r="G26" s="22">
        <f t="shared" si="0"/>
        <v>0.17289280324945014</v>
      </c>
      <c r="H26" s="23"/>
      <c r="I26" s="22">
        <f t="shared" si="3"/>
        <v>99.826669123769364</v>
      </c>
      <c r="J26" s="33"/>
      <c r="K26" s="34">
        <v>2587.4256335700002</v>
      </c>
      <c r="L26" s="35"/>
      <c r="M26" s="22">
        <f t="shared" si="1"/>
        <v>5.1661847715875053</v>
      </c>
      <c r="N26" s="23"/>
      <c r="O26" s="22">
        <f t="shared" si="4"/>
        <v>46.599677633025713</v>
      </c>
      <c r="P26" s="33"/>
      <c r="Q26" s="21">
        <f t="shared" si="2"/>
        <v>437065.14080574329</v>
      </c>
    </row>
    <row r="27" spans="1:17" ht="15" customHeight="1" x14ac:dyDescent="0.2">
      <c r="A27" s="7"/>
      <c r="C27" s="20" t="s">
        <v>28</v>
      </c>
      <c r="D27" s="20"/>
      <c r="E27" s="35">
        <v>2952</v>
      </c>
      <c r="F27" s="21"/>
      <c r="G27" s="22">
        <f t="shared" si="0"/>
        <v>8.6212762701415008E-2</v>
      </c>
      <c r="H27" s="23"/>
      <c r="I27" s="22">
        <f t="shared" si="3"/>
        <v>99.912881886470785</v>
      </c>
      <c r="J27" s="33"/>
      <c r="K27" s="34">
        <v>2644.7678175999999</v>
      </c>
      <c r="L27" s="35"/>
      <c r="M27" s="22">
        <f t="shared" si="1"/>
        <v>5.2806770739214723</v>
      </c>
      <c r="N27" s="23"/>
      <c r="O27" s="22">
        <f t="shared" si="4"/>
        <v>51.880354706947188</v>
      </c>
      <c r="P27" s="33"/>
      <c r="Q27" s="21">
        <f t="shared" si="2"/>
        <v>895924.05745257449</v>
      </c>
    </row>
    <row r="28" spans="1:17" ht="15" customHeight="1" x14ac:dyDescent="0.2">
      <c r="A28" s="7"/>
      <c r="C28" s="20" t="s">
        <v>29</v>
      </c>
      <c r="D28" s="20"/>
      <c r="E28" s="35">
        <v>1828</v>
      </c>
      <c r="F28" s="21"/>
      <c r="G28" s="22">
        <f t="shared" si="0"/>
        <v>5.3386493976350487E-2</v>
      </c>
      <c r="H28" s="23"/>
      <c r="I28" s="22">
        <f t="shared" si="3"/>
        <v>99.966268380447133</v>
      </c>
      <c r="J28" s="33"/>
      <c r="K28" s="34">
        <v>3463.1763805800001</v>
      </c>
      <c r="L28" s="35"/>
      <c r="M28" s="22">
        <f t="shared" si="1"/>
        <v>6.9147529677938078</v>
      </c>
      <c r="N28" s="23"/>
      <c r="O28" s="22">
        <f t="shared" si="4"/>
        <v>58.795107674740997</v>
      </c>
      <c r="P28" s="33"/>
      <c r="Q28" s="21">
        <f t="shared" si="2"/>
        <v>1894516.6195733042</v>
      </c>
    </row>
    <row r="29" spans="1:17" ht="15" customHeight="1" x14ac:dyDescent="0.2">
      <c r="A29" s="7"/>
      <c r="C29" s="20" t="s">
        <v>30</v>
      </c>
      <c r="D29" s="20"/>
      <c r="E29" s="35">
        <v>601</v>
      </c>
      <c r="F29" s="21"/>
      <c r="G29" s="22">
        <f t="shared" si="0"/>
        <v>1.7552124113668841E-2</v>
      </c>
      <c r="H29" s="23"/>
      <c r="I29" s="22">
        <f t="shared" si="3"/>
        <v>99.983820504560796</v>
      </c>
      <c r="J29" s="33"/>
      <c r="K29" s="34">
        <v>2811.54948371</v>
      </c>
      <c r="L29" s="35"/>
      <c r="M29" s="22">
        <f t="shared" si="1"/>
        <v>5.6136817765334071</v>
      </c>
      <c r="N29" s="23"/>
      <c r="O29" s="22">
        <f t="shared" si="4"/>
        <v>64.408789451274401</v>
      </c>
      <c r="P29" s="33"/>
      <c r="Q29" s="21">
        <f t="shared" si="2"/>
        <v>4678118.9412811985</v>
      </c>
    </row>
    <row r="30" spans="1:17" ht="15" customHeight="1" x14ac:dyDescent="0.2">
      <c r="A30" s="7"/>
      <c r="C30" s="20" t="s">
        <v>8</v>
      </c>
      <c r="D30" s="39"/>
      <c r="E30" s="45">
        <v>554</v>
      </c>
      <c r="F30" s="40"/>
      <c r="G30" s="22">
        <f t="shared" si="0"/>
        <v>1.6179495439222192E-2</v>
      </c>
      <c r="H30" s="56"/>
      <c r="I30" s="22">
        <f t="shared" si="3"/>
        <v>100.00000000000001</v>
      </c>
      <c r="J30" s="57"/>
      <c r="K30" s="59">
        <v>17825.458162089999</v>
      </c>
      <c r="L30" s="58"/>
      <c r="M30" s="41">
        <f t="shared" si="1"/>
        <v>35.591210548725584</v>
      </c>
      <c r="N30" s="56"/>
      <c r="O30" s="41">
        <f t="shared" si="4"/>
        <v>99.999999999999986</v>
      </c>
      <c r="P30" s="57"/>
      <c r="Q30" s="40">
        <f t="shared" si="2"/>
        <v>32175917.260090251</v>
      </c>
    </row>
    <row r="31" spans="1:17" ht="17.100000000000001" customHeight="1" x14ac:dyDescent="0.2">
      <c r="A31" s="7"/>
      <c r="C31" s="75" t="s">
        <v>2</v>
      </c>
      <c r="D31" s="75"/>
      <c r="E31" s="76">
        <v>3424087</v>
      </c>
      <c r="F31" s="77"/>
      <c r="G31" s="78">
        <f t="shared" si="0"/>
        <v>100</v>
      </c>
      <c r="H31" s="79"/>
      <c r="I31" s="80"/>
      <c r="J31" s="80"/>
      <c r="K31" s="81">
        <v>50083.877135020004</v>
      </c>
      <c r="L31" s="76"/>
      <c r="M31" s="78">
        <f t="shared" si="1"/>
        <v>100</v>
      </c>
      <c r="N31" s="79"/>
      <c r="O31" s="80"/>
      <c r="P31" s="80"/>
      <c r="Q31" s="82">
        <f t="shared" si="2"/>
        <v>14626.928911274745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Q31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40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86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40069</v>
      </c>
      <c r="F13" s="18"/>
      <c r="G13" s="22">
        <f t="shared" ref="G13:G31" si="0">+E13/E$31*100</f>
        <v>6.6427497393065966</v>
      </c>
      <c r="H13" s="23"/>
      <c r="I13" s="22">
        <f>+G13</f>
        <v>6.6427497393065966</v>
      </c>
      <c r="J13" s="33"/>
      <c r="K13" s="34">
        <v>33.820121319999998</v>
      </c>
      <c r="L13" s="35"/>
      <c r="M13" s="22">
        <f t="shared" ref="M13:M31" si="1">+K13/K$31*100</f>
        <v>0.84040892036925208</v>
      </c>
      <c r="N13" s="23"/>
      <c r="O13" s="22">
        <f>+M13</f>
        <v>0.84040892036925208</v>
      </c>
      <c r="P13" s="33"/>
      <c r="Q13" s="21">
        <f t="shared" ref="Q13:Q31" si="2">(K13/E13)*1000000</f>
        <v>844.0470518355836</v>
      </c>
    </row>
    <row r="14" spans="1:17" ht="15" customHeight="1" x14ac:dyDescent="0.2">
      <c r="A14" s="7"/>
      <c r="C14" s="32" t="s">
        <v>7</v>
      </c>
      <c r="D14" s="32"/>
      <c r="E14" s="35">
        <v>167116</v>
      </c>
      <c r="F14" s="21"/>
      <c r="G14" s="22">
        <f t="shared" si="0"/>
        <v>27.704953091765738</v>
      </c>
      <c r="H14" s="23"/>
      <c r="I14" s="22">
        <f t="shared" ref="I14:I30" si="3">+I13+G14</f>
        <v>34.347702831072333</v>
      </c>
      <c r="J14" s="33"/>
      <c r="K14" s="34">
        <v>436.93077100000005</v>
      </c>
      <c r="L14" s="35"/>
      <c r="M14" s="22">
        <f t="shared" si="1"/>
        <v>10.85745713499454</v>
      </c>
      <c r="N14" s="23"/>
      <c r="O14" s="22">
        <f t="shared" ref="O14:O30" si="4">+O13+M14</f>
        <v>11.697866055363793</v>
      </c>
      <c r="P14" s="33"/>
      <c r="Q14" s="21">
        <f t="shared" si="2"/>
        <v>2614.535837382417</v>
      </c>
    </row>
    <row r="15" spans="1:17" ht="15" customHeight="1" x14ac:dyDescent="0.2">
      <c r="A15" s="7"/>
      <c r="C15" s="20" t="s">
        <v>19</v>
      </c>
      <c r="D15" s="20"/>
      <c r="E15" s="35">
        <v>66564</v>
      </c>
      <c r="F15" s="21"/>
      <c r="G15" s="22">
        <f t="shared" si="0"/>
        <v>11.035164182964493</v>
      </c>
      <c r="H15" s="23"/>
      <c r="I15" s="22">
        <f t="shared" si="3"/>
        <v>45.382867014036826</v>
      </c>
      <c r="J15" s="33"/>
      <c r="K15" s="34">
        <v>111.29867339</v>
      </c>
      <c r="L15" s="35"/>
      <c r="M15" s="22">
        <f t="shared" si="1"/>
        <v>2.7657026140502299</v>
      </c>
      <c r="N15" s="23"/>
      <c r="O15" s="22">
        <f t="shared" si="4"/>
        <v>14.463568669414023</v>
      </c>
      <c r="P15" s="33"/>
      <c r="Q15" s="21">
        <f t="shared" si="2"/>
        <v>1672.0550656511027</v>
      </c>
    </row>
    <row r="16" spans="1:17" ht="15" customHeight="1" x14ac:dyDescent="0.2">
      <c r="A16" s="7"/>
      <c r="C16" s="69" t="s">
        <v>32</v>
      </c>
      <c r="D16" s="20"/>
      <c r="E16" s="35">
        <v>41046</v>
      </c>
      <c r="F16" s="21"/>
      <c r="G16" s="22">
        <f t="shared" si="0"/>
        <v>6.8047195038453312</v>
      </c>
      <c r="H16" s="23"/>
      <c r="I16" s="22">
        <f t="shared" si="3"/>
        <v>52.18758651788216</v>
      </c>
      <c r="J16" s="33"/>
      <c r="K16" s="34">
        <v>81.278947049999999</v>
      </c>
      <c r="L16" s="35"/>
      <c r="M16" s="22">
        <f t="shared" si="1"/>
        <v>2.0197311385351386</v>
      </c>
      <c r="N16" s="23"/>
      <c r="O16" s="22">
        <f t="shared" si="4"/>
        <v>16.483299807949162</v>
      </c>
      <c r="P16" s="33"/>
      <c r="Q16" s="21">
        <f t="shared" si="2"/>
        <v>1980.1916642303756</v>
      </c>
    </row>
    <row r="17" spans="1:17" ht="15" customHeight="1" x14ac:dyDescent="0.2">
      <c r="A17" s="7"/>
      <c r="C17" s="24" t="s">
        <v>20</v>
      </c>
      <c r="D17" s="20"/>
      <c r="E17" s="35">
        <v>61910</v>
      </c>
      <c r="F17" s="21"/>
      <c r="G17" s="22">
        <f t="shared" si="0"/>
        <v>10.263611179726757</v>
      </c>
      <c r="H17" s="23"/>
      <c r="I17" s="22">
        <f t="shared" si="3"/>
        <v>62.451197697608919</v>
      </c>
      <c r="J17" s="33"/>
      <c r="K17" s="34">
        <v>152.95815490999999</v>
      </c>
      <c r="L17" s="35"/>
      <c r="M17" s="22">
        <f t="shared" si="1"/>
        <v>3.8009147457897385</v>
      </c>
      <c r="N17" s="23"/>
      <c r="O17" s="22">
        <f t="shared" si="4"/>
        <v>20.284214553738902</v>
      </c>
      <c r="P17" s="33"/>
      <c r="Q17" s="21">
        <f t="shared" si="2"/>
        <v>2470.6534471006298</v>
      </c>
    </row>
    <row r="18" spans="1:17" ht="15" customHeight="1" x14ac:dyDescent="0.2">
      <c r="A18" s="7"/>
      <c r="C18" s="25" t="s">
        <v>21</v>
      </c>
      <c r="D18" s="61"/>
      <c r="E18" s="67">
        <v>63608</v>
      </c>
      <c r="F18" s="62"/>
      <c r="G18" s="63">
        <f t="shared" si="0"/>
        <v>10.545110320143104</v>
      </c>
      <c r="H18" s="64"/>
      <c r="I18" s="63">
        <f t="shared" si="3"/>
        <v>72.996308017752028</v>
      </c>
      <c r="J18" s="65"/>
      <c r="K18" s="66">
        <v>201.80927062000001</v>
      </c>
      <c r="L18" s="67"/>
      <c r="M18" s="63">
        <f t="shared" si="1"/>
        <v>5.014834501553481</v>
      </c>
      <c r="N18" s="64"/>
      <c r="O18" s="63">
        <f t="shared" si="4"/>
        <v>25.299049055292382</v>
      </c>
      <c r="P18" s="65"/>
      <c r="Q18" s="62">
        <f t="shared" si="2"/>
        <v>3172.7026572129294</v>
      </c>
    </row>
    <row r="19" spans="1:17" ht="15" customHeight="1" x14ac:dyDescent="0.2">
      <c r="A19" s="7"/>
      <c r="C19" s="20" t="s">
        <v>31</v>
      </c>
      <c r="D19" s="20"/>
      <c r="E19" s="35">
        <v>71341</v>
      </c>
      <c r="F19" s="21"/>
      <c r="G19" s="22">
        <f t="shared" si="0"/>
        <v>11.827108466691755</v>
      </c>
      <c r="H19" s="23"/>
      <c r="I19" s="22">
        <f t="shared" si="3"/>
        <v>84.823416484443783</v>
      </c>
      <c r="J19" s="33"/>
      <c r="K19" s="34">
        <v>345.80272038999999</v>
      </c>
      <c r="L19" s="35"/>
      <c r="M19" s="22">
        <f t="shared" si="1"/>
        <v>8.5929819161189887</v>
      </c>
      <c r="N19" s="23"/>
      <c r="O19" s="22">
        <f t="shared" si="4"/>
        <v>33.892030971411373</v>
      </c>
      <c r="P19" s="33"/>
      <c r="Q19" s="21">
        <f t="shared" si="2"/>
        <v>4847.1807290337956</v>
      </c>
    </row>
    <row r="20" spans="1:17" ht="15" customHeight="1" x14ac:dyDescent="0.2">
      <c r="A20" s="7"/>
      <c r="C20" s="20" t="s">
        <v>22</v>
      </c>
      <c r="D20" s="20"/>
      <c r="E20" s="35">
        <v>35633</v>
      </c>
      <c r="F20" s="21"/>
      <c r="G20" s="22">
        <f t="shared" si="0"/>
        <v>5.9073373795380961</v>
      </c>
      <c r="H20" s="23"/>
      <c r="I20" s="22">
        <f t="shared" si="3"/>
        <v>90.730753863981874</v>
      </c>
      <c r="J20" s="33"/>
      <c r="K20" s="34">
        <v>283.87505458999999</v>
      </c>
      <c r="L20" s="35"/>
      <c r="M20" s="22">
        <f t="shared" si="1"/>
        <v>7.0541180467812827</v>
      </c>
      <c r="N20" s="23"/>
      <c r="O20" s="22">
        <f t="shared" si="4"/>
        <v>40.946149018192656</v>
      </c>
      <c r="P20" s="33"/>
      <c r="Q20" s="21">
        <f t="shared" si="2"/>
        <v>7966.6335865630181</v>
      </c>
    </row>
    <row r="21" spans="1:17" ht="15" customHeight="1" x14ac:dyDescent="0.2">
      <c r="A21" s="7"/>
      <c r="C21" s="20" t="s">
        <v>18</v>
      </c>
      <c r="D21" s="20"/>
      <c r="E21" s="35">
        <v>23486</v>
      </c>
      <c r="F21" s="21"/>
      <c r="G21" s="22">
        <f t="shared" si="0"/>
        <v>3.8935740941215089</v>
      </c>
      <c r="H21" s="23"/>
      <c r="I21" s="22">
        <f t="shared" si="3"/>
        <v>94.624327958103379</v>
      </c>
      <c r="J21" s="33"/>
      <c r="K21" s="34">
        <v>306.66050101999997</v>
      </c>
      <c r="L21" s="35"/>
      <c r="M21" s="22">
        <f t="shared" si="1"/>
        <v>7.6203221787293138</v>
      </c>
      <c r="N21" s="23"/>
      <c r="O21" s="22">
        <f t="shared" si="4"/>
        <v>48.566471196921967</v>
      </c>
      <c r="P21" s="33"/>
      <c r="Q21" s="21">
        <f t="shared" si="2"/>
        <v>13057.161756791278</v>
      </c>
    </row>
    <row r="22" spans="1:17" ht="15" customHeight="1" x14ac:dyDescent="0.2">
      <c r="A22" s="7"/>
      <c r="C22" s="20" t="s">
        <v>23</v>
      </c>
      <c r="D22" s="20"/>
      <c r="E22" s="35">
        <v>17476</v>
      </c>
      <c r="F22" s="21"/>
      <c r="G22" s="22">
        <f t="shared" si="0"/>
        <v>2.897219657194392</v>
      </c>
      <c r="H22" s="23"/>
      <c r="I22" s="22">
        <f t="shared" si="3"/>
        <v>97.521547615297777</v>
      </c>
      <c r="J22" s="33"/>
      <c r="K22" s="34">
        <v>406.26847158999999</v>
      </c>
      <c r="L22" s="35"/>
      <c r="M22" s="22">
        <f t="shared" si="1"/>
        <v>10.09551811947841</v>
      </c>
      <c r="N22" s="23"/>
      <c r="O22" s="22">
        <f t="shared" si="4"/>
        <v>58.66198931640038</v>
      </c>
      <c r="P22" s="33"/>
      <c r="Q22" s="21">
        <f t="shared" si="2"/>
        <v>23247.223139734491</v>
      </c>
    </row>
    <row r="23" spans="1:17" ht="15" customHeight="1" x14ac:dyDescent="0.2">
      <c r="A23" s="7"/>
      <c r="C23" s="20" t="s">
        <v>24</v>
      </c>
      <c r="D23" s="20"/>
      <c r="E23" s="35">
        <v>6852</v>
      </c>
      <c r="F23" s="21"/>
      <c r="G23" s="22">
        <f t="shared" si="0"/>
        <v>1.1359435277578378</v>
      </c>
      <c r="H23" s="23"/>
      <c r="I23" s="22">
        <f t="shared" si="3"/>
        <v>98.657491143055609</v>
      </c>
      <c r="J23" s="33"/>
      <c r="K23" s="34">
        <v>305.44648407</v>
      </c>
      <c r="L23" s="35"/>
      <c r="M23" s="22">
        <f t="shared" si="1"/>
        <v>7.5901546147337324</v>
      </c>
      <c r="N23" s="23"/>
      <c r="O23" s="22">
        <f t="shared" si="4"/>
        <v>66.252143931134114</v>
      </c>
      <c r="P23" s="33"/>
      <c r="Q23" s="21">
        <f t="shared" si="2"/>
        <v>44577.712211033271</v>
      </c>
    </row>
    <row r="24" spans="1:17" ht="15" customHeight="1" x14ac:dyDescent="0.2">
      <c r="A24" s="7"/>
      <c r="C24" s="25" t="s">
        <v>25</v>
      </c>
      <c r="D24" s="25"/>
      <c r="E24" s="38">
        <v>3912</v>
      </c>
      <c r="F24" s="26"/>
      <c r="G24" s="27">
        <f t="shared" si="0"/>
        <v>0.6485421892277673</v>
      </c>
      <c r="H24" s="28"/>
      <c r="I24" s="27">
        <f t="shared" si="3"/>
        <v>99.306033332283377</v>
      </c>
      <c r="J24" s="36"/>
      <c r="K24" s="37">
        <v>281.52435872000001</v>
      </c>
      <c r="L24" s="38"/>
      <c r="M24" s="27">
        <f t="shared" si="1"/>
        <v>6.9957047205980061</v>
      </c>
      <c r="N24" s="28"/>
      <c r="O24" s="27">
        <f t="shared" si="4"/>
        <v>73.247848651732113</v>
      </c>
      <c r="P24" s="36"/>
      <c r="Q24" s="26">
        <f t="shared" si="2"/>
        <v>71964.304376278131</v>
      </c>
    </row>
    <row r="25" spans="1:17" ht="15" customHeight="1" x14ac:dyDescent="0.2">
      <c r="A25" s="7"/>
      <c r="C25" s="20" t="s">
        <v>26</v>
      </c>
      <c r="D25" s="20"/>
      <c r="E25" s="35">
        <v>2609</v>
      </c>
      <c r="F25" s="21"/>
      <c r="G25" s="22">
        <f t="shared" si="0"/>
        <v>0.43252724225338568</v>
      </c>
      <c r="H25" s="23"/>
      <c r="I25" s="22">
        <f t="shared" si="3"/>
        <v>99.738560574536763</v>
      </c>
      <c r="J25" s="33"/>
      <c r="K25" s="34">
        <v>336.03560841000001</v>
      </c>
      <c r="L25" s="35"/>
      <c r="M25" s="22">
        <f t="shared" si="1"/>
        <v>8.3502752754014331</v>
      </c>
      <c r="N25" s="23"/>
      <c r="O25" s="22">
        <f t="shared" si="4"/>
        <v>81.598123927133543</v>
      </c>
      <c r="P25" s="33"/>
      <c r="Q25" s="21">
        <f t="shared" si="2"/>
        <v>128798.62338443848</v>
      </c>
    </row>
    <row r="26" spans="1:17" ht="15" customHeight="1" x14ac:dyDescent="0.2">
      <c r="A26" s="7"/>
      <c r="C26" s="20" t="s">
        <v>27</v>
      </c>
      <c r="D26" s="20"/>
      <c r="E26" s="35">
        <v>882</v>
      </c>
      <c r="F26" s="21"/>
      <c r="G26" s="22">
        <f t="shared" si="0"/>
        <v>0.14622040155902116</v>
      </c>
      <c r="H26" s="23"/>
      <c r="I26" s="22">
        <f t="shared" si="3"/>
        <v>99.884780976095783</v>
      </c>
      <c r="J26" s="33"/>
      <c r="K26" s="34">
        <v>195.57612521000001</v>
      </c>
      <c r="L26" s="35"/>
      <c r="M26" s="22">
        <f t="shared" si="1"/>
        <v>4.859944725879469</v>
      </c>
      <c r="N26" s="23"/>
      <c r="O26" s="22">
        <f t="shared" si="4"/>
        <v>86.458068653013015</v>
      </c>
      <c r="P26" s="33"/>
      <c r="Q26" s="21">
        <f t="shared" si="2"/>
        <v>221741.63856009071</v>
      </c>
    </row>
    <row r="27" spans="1:17" ht="15" customHeight="1" x14ac:dyDescent="0.2">
      <c r="A27" s="7"/>
      <c r="C27" s="20" t="s">
        <v>28</v>
      </c>
      <c r="D27" s="20"/>
      <c r="E27" s="35">
        <v>408</v>
      </c>
      <c r="F27" s="21"/>
      <c r="G27" s="22">
        <f t="shared" si="0"/>
        <v>6.7639369428662846E-2</v>
      </c>
      <c r="H27" s="23"/>
      <c r="I27" s="22">
        <f t="shared" si="3"/>
        <v>99.952420345524445</v>
      </c>
      <c r="J27" s="33"/>
      <c r="K27" s="34">
        <v>157.28424275999998</v>
      </c>
      <c r="L27" s="35"/>
      <c r="M27" s="22">
        <f t="shared" si="1"/>
        <v>3.9084153305759624</v>
      </c>
      <c r="N27" s="23"/>
      <c r="O27" s="22">
        <f t="shared" si="4"/>
        <v>90.366483983588978</v>
      </c>
      <c r="P27" s="33"/>
      <c r="Q27" s="21">
        <f t="shared" si="2"/>
        <v>385500.59499999997</v>
      </c>
    </row>
    <row r="28" spans="1:17" ht="15" customHeight="1" x14ac:dyDescent="0.2">
      <c r="A28" s="7"/>
      <c r="C28" s="20" t="s">
        <v>29</v>
      </c>
      <c r="D28" s="20"/>
      <c r="E28" s="35">
        <v>196</v>
      </c>
      <c r="F28" s="21"/>
      <c r="G28" s="22">
        <f t="shared" si="0"/>
        <v>3.2493422568671368E-2</v>
      </c>
      <c r="H28" s="23"/>
      <c r="I28" s="22">
        <f t="shared" si="3"/>
        <v>99.984913768093122</v>
      </c>
      <c r="J28" s="33"/>
      <c r="K28" s="34">
        <v>189.31330459</v>
      </c>
      <c r="L28" s="35"/>
      <c r="M28" s="22">
        <f t="shared" si="1"/>
        <v>4.7043175397461079</v>
      </c>
      <c r="N28" s="23"/>
      <c r="O28" s="22">
        <f t="shared" si="4"/>
        <v>95.070801523335092</v>
      </c>
      <c r="P28" s="33"/>
      <c r="Q28" s="21">
        <f t="shared" si="2"/>
        <v>965884.20709183672</v>
      </c>
    </row>
    <row r="29" spans="1:17" ht="15" customHeight="1" x14ac:dyDescent="0.2">
      <c r="A29" s="7"/>
      <c r="C29" s="20" t="s">
        <v>30</v>
      </c>
      <c r="D29" s="20"/>
      <c r="E29" s="35">
        <v>53</v>
      </c>
      <c r="F29" s="21"/>
      <c r="G29" s="22">
        <f t="shared" si="0"/>
        <v>8.7864867149978695E-3</v>
      </c>
      <c r="H29" s="23"/>
      <c r="I29" s="22">
        <f t="shared" si="3"/>
        <v>99.993700254808118</v>
      </c>
      <c r="J29" s="33"/>
      <c r="K29" s="34">
        <v>112.85826251</v>
      </c>
      <c r="L29" s="35"/>
      <c r="M29" s="22">
        <f t="shared" si="1"/>
        <v>2.8044574309285402</v>
      </c>
      <c r="N29" s="23"/>
      <c r="O29" s="22">
        <f t="shared" si="4"/>
        <v>97.875258954263629</v>
      </c>
      <c r="P29" s="33"/>
      <c r="Q29" s="21">
        <f t="shared" si="2"/>
        <v>2129401.1794339623</v>
      </c>
    </row>
    <row r="30" spans="1:17" ht="15" customHeight="1" x14ac:dyDescent="0.2">
      <c r="A30" s="7"/>
      <c r="C30" s="20" t="s">
        <v>8</v>
      </c>
      <c r="D30" s="39"/>
      <c r="E30" s="45">
        <v>38</v>
      </c>
      <c r="F30" s="40"/>
      <c r="G30" s="22">
        <f t="shared" si="0"/>
        <v>6.2997451918852644E-3</v>
      </c>
      <c r="H30" s="56"/>
      <c r="I30" s="22">
        <f t="shared" si="3"/>
        <v>100</v>
      </c>
      <c r="J30" s="57"/>
      <c r="K30" s="59">
        <v>85.504803909999993</v>
      </c>
      <c r="L30" s="58"/>
      <c r="M30" s="41">
        <f t="shared" si="1"/>
        <v>2.12474104573637</v>
      </c>
      <c r="N30" s="56"/>
      <c r="O30" s="41">
        <f t="shared" si="4"/>
        <v>100</v>
      </c>
      <c r="P30" s="57"/>
      <c r="Q30" s="40">
        <f t="shared" si="2"/>
        <v>2250126.4186842102</v>
      </c>
    </row>
    <row r="31" spans="1:17" ht="17.100000000000001" customHeight="1" x14ac:dyDescent="0.2">
      <c r="A31" s="7"/>
      <c r="C31" s="75" t="s">
        <v>2</v>
      </c>
      <c r="D31" s="75"/>
      <c r="E31" s="76">
        <v>603199</v>
      </c>
      <c r="F31" s="77"/>
      <c r="G31" s="78">
        <f t="shared" si="0"/>
        <v>100</v>
      </c>
      <c r="H31" s="79"/>
      <c r="I31" s="80"/>
      <c r="J31" s="80"/>
      <c r="K31" s="81">
        <v>4024.2458760600002</v>
      </c>
      <c r="L31" s="76"/>
      <c r="M31" s="78">
        <f t="shared" si="1"/>
        <v>100</v>
      </c>
      <c r="N31" s="79"/>
      <c r="O31" s="80"/>
      <c r="P31" s="80"/>
      <c r="Q31" s="82">
        <f t="shared" si="2"/>
        <v>6671.5062128087084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R35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41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86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198310</v>
      </c>
      <c r="F13" s="18"/>
      <c r="G13" s="22">
        <f t="shared" ref="G13:G31" si="0">+E13/E$31*100</f>
        <v>5.7196849630633126</v>
      </c>
      <c r="H13" s="23"/>
      <c r="I13" s="22">
        <f>+G13</f>
        <v>5.7196849630633126</v>
      </c>
      <c r="J13" s="33"/>
      <c r="K13" s="34">
        <v>92.951433199999997</v>
      </c>
      <c r="L13" s="35"/>
      <c r="M13" s="22">
        <f t="shared" ref="M13:M31" si="1">+K13/K$31*100</f>
        <v>0.16501805039819201</v>
      </c>
      <c r="N13" s="23"/>
      <c r="O13" s="22">
        <f>+M13</f>
        <v>0.16501805039819201</v>
      </c>
      <c r="P13" s="33"/>
      <c r="Q13" s="21">
        <f t="shared" ref="Q13:Q31" si="2">(K13/E13)*1000000</f>
        <v>468.71783167767632</v>
      </c>
    </row>
    <row r="14" spans="1:17" ht="15" customHeight="1" x14ac:dyDescent="0.2">
      <c r="A14" s="7"/>
      <c r="C14" s="32" t="s">
        <v>7</v>
      </c>
      <c r="D14" s="32"/>
      <c r="E14" s="35">
        <v>645252</v>
      </c>
      <c r="F14" s="21"/>
      <c r="G14" s="22">
        <f t="shared" si="0"/>
        <v>18.610449103860262</v>
      </c>
      <c r="H14" s="23"/>
      <c r="I14" s="22">
        <f t="shared" ref="I14:I30" si="3">+I13+G14</f>
        <v>24.330134066923573</v>
      </c>
      <c r="J14" s="33"/>
      <c r="K14" s="34">
        <v>-1406.5203856600001</v>
      </c>
      <c r="L14" s="35"/>
      <c r="M14" s="22">
        <f t="shared" si="1"/>
        <v>-2.4970163869073763</v>
      </c>
      <c r="N14" s="23"/>
      <c r="O14" s="22">
        <f t="shared" ref="O14:O30" si="4">+O13+M14</f>
        <v>-2.3319983365091841</v>
      </c>
      <c r="P14" s="33"/>
      <c r="Q14" s="21">
        <f t="shared" si="2"/>
        <v>-2179.8001178764271</v>
      </c>
    </row>
    <row r="15" spans="1:17" ht="15" customHeight="1" x14ac:dyDescent="0.2">
      <c r="A15" s="7"/>
      <c r="C15" s="20" t="s">
        <v>19</v>
      </c>
      <c r="D15" s="20"/>
      <c r="E15" s="35">
        <v>572569</v>
      </c>
      <c r="F15" s="21"/>
      <c r="G15" s="22">
        <f t="shared" si="0"/>
        <v>16.514115776391495</v>
      </c>
      <c r="H15" s="23"/>
      <c r="I15" s="22">
        <f t="shared" si="3"/>
        <v>40.844249843315069</v>
      </c>
      <c r="J15" s="33"/>
      <c r="K15" s="34">
        <v>140.84817975999999</v>
      </c>
      <c r="L15" s="35"/>
      <c r="M15" s="22">
        <f t="shared" si="1"/>
        <v>0.25004985104553812</v>
      </c>
      <c r="N15" s="23"/>
      <c r="O15" s="22">
        <f t="shared" si="4"/>
        <v>-2.0819484854636459</v>
      </c>
      <c r="P15" s="33"/>
      <c r="Q15" s="21">
        <f t="shared" si="2"/>
        <v>245.9933733052261</v>
      </c>
    </row>
    <row r="16" spans="1:17" ht="15" customHeight="1" x14ac:dyDescent="0.2">
      <c r="A16" s="7"/>
      <c r="C16" s="69" t="s">
        <v>32</v>
      </c>
      <c r="D16" s="20"/>
      <c r="E16" s="35">
        <v>305915</v>
      </c>
      <c r="F16" s="21"/>
      <c r="G16" s="22">
        <f t="shared" si="0"/>
        <v>8.8232435352504321</v>
      </c>
      <c r="H16" s="23"/>
      <c r="I16" s="22">
        <f t="shared" si="3"/>
        <v>49.667493378565503</v>
      </c>
      <c r="J16" s="33"/>
      <c r="K16" s="34">
        <v>243.81841736000001</v>
      </c>
      <c r="L16" s="35"/>
      <c r="M16" s="22">
        <f t="shared" si="1"/>
        <v>0.43285443267291007</v>
      </c>
      <c r="N16" s="23"/>
      <c r="O16" s="22">
        <f t="shared" si="4"/>
        <v>-1.6490940527907358</v>
      </c>
      <c r="P16" s="33"/>
      <c r="Q16" s="21">
        <f t="shared" si="2"/>
        <v>797.01360626317773</v>
      </c>
    </row>
    <row r="17" spans="1:17" ht="15" customHeight="1" x14ac:dyDescent="0.2">
      <c r="A17" s="7"/>
      <c r="C17" s="24" t="s">
        <v>20</v>
      </c>
      <c r="D17" s="20"/>
      <c r="E17" s="35">
        <v>416056</v>
      </c>
      <c r="F17" s="21"/>
      <c r="G17" s="22">
        <f t="shared" si="0"/>
        <v>11.999945776775096</v>
      </c>
      <c r="H17" s="23"/>
      <c r="I17" s="22">
        <f t="shared" si="3"/>
        <v>61.667439155340602</v>
      </c>
      <c r="J17" s="33"/>
      <c r="K17" s="34">
        <v>652.03051826000001</v>
      </c>
      <c r="L17" s="35"/>
      <c r="M17" s="22">
        <f t="shared" si="1"/>
        <v>1.1575593965493363</v>
      </c>
      <c r="N17" s="23"/>
      <c r="O17" s="22">
        <f t="shared" si="4"/>
        <v>-0.49153465624139958</v>
      </c>
      <c r="P17" s="33"/>
      <c r="Q17" s="21">
        <f t="shared" si="2"/>
        <v>1567.1700883054204</v>
      </c>
    </row>
    <row r="18" spans="1:17" ht="15" customHeight="1" x14ac:dyDescent="0.2">
      <c r="A18" s="7"/>
      <c r="C18" s="25" t="s">
        <v>21</v>
      </c>
      <c r="D18" s="61"/>
      <c r="E18" s="67">
        <v>387536</v>
      </c>
      <c r="F18" s="62"/>
      <c r="G18" s="63">
        <f t="shared" si="0"/>
        <v>11.177367918136774</v>
      </c>
      <c r="H18" s="64"/>
      <c r="I18" s="63">
        <f t="shared" si="3"/>
        <v>72.844807073477369</v>
      </c>
      <c r="J18" s="65"/>
      <c r="K18" s="66">
        <v>1124.45788737</v>
      </c>
      <c r="L18" s="67"/>
      <c r="M18" s="63">
        <f t="shared" si="1"/>
        <v>1.996266673257354</v>
      </c>
      <c r="N18" s="64"/>
      <c r="O18" s="63">
        <f t="shared" si="4"/>
        <v>1.5047320170159544</v>
      </c>
      <c r="P18" s="65"/>
      <c r="Q18" s="62">
        <f t="shared" si="2"/>
        <v>2901.5572420884769</v>
      </c>
    </row>
    <row r="19" spans="1:17" ht="15" customHeight="1" x14ac:dyDescent="0.2">
      <c r="A19" s="7"/>
      <c r="C19" s="20" t="s">
        <v>31</v>
      </c>
      <c r="D19" s="20"/>
      <c r="E19" s="35">
        <v>395674</v>
      </c>
      <c r="F19" s="21"/>
      <c r="G19" s="22">
        <f t="shared" si="0"/>
        <v>11.412085260829576</v>
      </c>
      <c r="H19" s="23"/>
      <c r="I19" s="22">
        <f t="shared" si="3"/>
        <v>84.25689233430694</v>
      </c>
      <c r="J19" s="33"/>
      <c r="K19" s="34">
        <v>1948.3938987700001</v>
      </c>
      <c r="L19" s="35"/>
      <c r="M19" s="22">
        <f t="shared" si="1"/>
        <v>3.4590124273926492</v>
      </c>
      <c r="N19" s="23"/>
      <c r="O19" s="22">
        <f t="shared" si="4"/>
        <v>4.9637444444086034</v>
      </c>
      <c r="P19" s="33"/>
      <c r="Q19" s="21">
        <f t="shared" si="2"/>
        <v>4924.2404069259037</v>
      </c>
    </row>
    <row r="20" spans="1:17" ht="15" customHeight="1" x14ac:dyDescent="0.2">
      <c r="A20" s="7"/>
      <c r="C20" s="20" t="s">
        <v>22</v>
      </c>
      <c r="D20" s="20"/>
      <c r="E20" s="35">
        <v>205327</v>
      </c>
      <c r="F20" s="21"/>
      <c r="G20" s="22">
        <f t="shared" si="0"/>
        <v>5.9220702658005182</v>
      </c>
      <c r="H20" s="23"/>
      <c r="I20" s="22">
        <f t="shared" si="3"/>
        <v>90.178962600107454</v>
      </c>
      <c r="J20" s="33"/>
      <c r="K20" s="34">
        <v>1756.9918212699999</v>
      </c>
      <c r="L20" s="35"/>
      <c r="M20" s="22">
        <f t="shared" si="1"/>
        <v>3.1192134960167999</v>
      </c>
      <c r="N20" s="23"/>
      <c r="O20" s="22">
        <f t="shared" si="4"/>
        <v>8.0829579404254037</v>
      </c>
      <c r="P20" s="33"/>
      <c r="Q20" s="21">
        <f t="shared" si="2"/>
        <v>8557.0422850867162</v>
      </c>
    </row>
    <row r="21" spans="1:17" ht="15" customHeight="1" x14ac:dyDescent="0.2">
      <c r="A21" s="7"/>
      <c r="C21" s="20" t="s">
        <v>18</v>
      </c>
      <c r="D21" s="20"/>
      <c r="E21" s="35">
        <v>139704</v>
      </c>
      <c r="F21" s="21"/>
      <c r="G21" s="22">
        <f t="shared" si="0"/>
        <v>4.0293624531279164</v>
      </c>
      <c r="H21" s="23"/>
      <c r="I21" s="22">
        <f t="shared" si="3"/>
        <v>94.20832505323537</v>
      </c>
      <c r="J21" s="33"/>
      <c r="K21" s="34">
        <v>2360.0164180799998</v>
      </c>
      <c r="L21" s="35"/>
      <c r="M21" s="22">
        <f t="shared" si="1"/>
        <v>4.1897719573761876</v>
      </c>
      <c r="N21" s="23"/>
      <c r="O21" s="22">
        <f t="shared" si="4"/>
        <v>12.272729897801591</v>
      </c>
      <c r="P21" s="33"/>
      <c r="Q21" s="21">
        <f t="shared" si="2"/>
        <v>16892.976708469334</v>
      </c>
    </row>
    <row r="22" spans="1:17" ht="15" customHeight="1" x14ac:dyDescent="0.2">
      <c r="A22" s="7"/>
      <c r="C22" s="20" t="s">
        <v>23</v>
      </c>
      <c r="D22" s="20"/>
      <c r="E22" s="35">
        <v>105482</v>
      </c>
      <c r="F22" s="21"/>
      <c r="G22" s="22">
        <f t="shared" si="0"/>
        <v>3.042326707043741</v>
      </c>
      <c r="H22" s="23"/>
      <c r="I22" s="22">
        <f t="shared" si="3"/>
        <v>97.250651760279112</v>
      </c>
      <c r="J22" s="33"/>
      <c r="K22" s="34">
        <v>3528.6454580500003</v>
      </c>
      <c r="L22" s="35"/>
      <c r="M22" s="22">
        <f t="shared" si="1"/>
        <v>6.264456329371006</v>
      </c>
      <c r="N22" s="23"/>
      <c r="O22" s="22">
        <f t="shared" si="4"/>
        <v>18.537186227172597</v>
      </c>
      <c r="P22" s="33"/>
      <c r="Q22" s="21">
        <f t="shared" si="2"/>
        <v>33452.583929485598</v>
      </c>
    </row>
    <row r="23" spans="1:17" ht="15" customHeight="1" x14ac:dyDescent="0.2">
      <c r="A23" s="7"/>
      <c r="C23" s="20" t="s">
        <v>24</v>
      </c>
      <c r="D23" s="20"/>
      <c r="E23" s="35">
        <v>43386</v>
      </c>
      <c r="F23" s="21"/>
      <c r="G23" s="22">
        <f t="shared" si="0"/>
        <v>1.2513451253465024</v>
      </c>
      <c r="H23" s="23"/>
      <c r="I23" s="22">
        <f t="shared" si="3"/>
        <v>98.501996885625616</v>
      </c>
      <c r="J23" s="33"/>
      <c r="K23" s="34">
        <v>2738.4137955700003</v>
      </c>
      <c r="L23" s="35"/>
      <c r="M23" s="22">
        <f t="shared" si="1"/>
        <v>4.8615464030141986</v>
      </c>
      <c r="N23" s="23"/>
      <c r="O23" s="22">
        <f t="shared" si="4"/>
        <v>23.398732630186796</v>
      </c>
      <c r="P23" s="33"/>
      <c r="Q23" s="21">
        <f t="shared" si="2"/>
        <v>63117.452532383722</v>
      </c>
    </row>
    <row r="24" spans="1:17" ht="15" customHeight="1" x14ac:dyDescent="0.2">
      <c r="A24" s="7"/>
      <c r="C24" s="25" t="s">
        <v>25</v>
      </c>
      <c r="D24" s="25"/>
      <c r="E24" s="38">
        <v>24742</v>
      </c>
      <c r="F24" s="26"/>
      <c r="G24" s="27">
        <f t="shared" si="0"/>
        <v>0.71361225029555986</v>
      </c>
      <c r="H24" s="28"/>
      <c r="I24" s="27">
        <f t="shared" si="3"/>
        <v>99.21560913592117</v>
      </c>
      <c r="J24" s="36"/>
      <c r="K24" s="37">
        <v>2784.9309117800003</v>
      </c>
      <c r="L24" s="38"/>
      <c r="M24" s="27">
        <f t="shared" si="1"/>
        <v>4.9441289255515741</v>
      </c>
      <c r="N24" s="28"/>
      <c r="O24" s="27">
        <f t="shared" si="4"/>
        <v>28.34286155573837</v>
      </c>
      <c r="P24" s="36"/>
      <c r="Q24" s="26">
        <f t="shared" si="2"/>
        <v>112558.84373858219</v>
      </c>
    </row>
    <row r="25" spans="1:17" ht="15" customHeight="1" x14ac:dyDescent="0.2">
      <c r="A25" s="7"/>
      <c r="C25" s="20" t="s">
        <v>26</v>
      </c>
      <c r="D25" s="20"/>
      <c r="E25" s="35">
        <v>15341</v>
      </c>
      <c r="F25" s="21"/>
      <c r="G25" s="22">
        <f t="shared" si="0"/>
        <v>0.4424672836385169</v>
      </c>
      <c r="H25" s="23"/>
      <c r="I25" s="22">
        <f t="shared" si="3"/>
        <v>99.658076419559691</v>
      </c>
      <c r="J25" s="33"/>
      <c r="K25" s="34">
        <v>3673.5646079399999</v>
      </c>
      <c r="L25" s="35"/>
      <c r="M25" s="22">
        <f t="shared" si="1"/>
        <v>6.5217334337353421</v>
      </c>
      <c r="N25" s="23"/>
      <c r="O25" s="22">
        <f t="shared" si="4"/>
        <v>34.864594989473716</v>
      </c>
      <c r="P25" s="33"/>
      <c r="Q25" s="21">
        <f t="shared" si="2"/>
        <v>239460.57023270972</v>
      </c>
    </row>
    <row r="26" spans="1:17" ht="15" customHeight="1" x14ac:dyDescent="0.2">
      <c r="A26" s="7"/>
      <c r="C26" s="20" t="s">
        <v>27</v>
      </c>
      <c r="D26" s="20"/>
      <c r="E26" s="35">
        <v>5918</v>
      </c>
      <c r="F26" s="21"/>
      <c r="G26" s="22">
        <f t="shared" si="0"/>
        <v>0.17068778988154246</v>
      </c>
      <c r="H26" s="23"/>
      <c r="I26" s="22">
        <f t="shared" si="3"/>
        <v>99.828764209441232</v>
      </c>
      <c r="J26" s="33"/>
      <c r="K26" s="34">
        <v>3253.7934302399999</v>
      </c>
      <c r="L26" s="35"/>
      <c r="M26" s="22">
        <f t="shared" si="1"/>
        <v>5.776507470318923</v>
      </c>
      <c r="N26" s="23"/>
      <c r="O26" s="22">
        <f t="shared" si="4"/>
        <v>40.641102459792641</v>
      </c>
      <c r="P26" s="33"/>
      <c r="Q26" s="21">
        <f t="shared" si="2"/>
        <v>549813.01626225072</v>
      </c>
    </row>
    <row r="27" spans="1:17" ht="15" customHeight="1" x14ac:dyDescent="0.2">
      <c r="A27" s="7"/>
      <c r="C27" s="20" t="s">
        <v>28</v>
      </c>
      <c r="D27" s="20"/>
      <c r="E27" s="35">
        <v>2952</v>
      </c>
      <c r="F27" s="21"/>
      <c r="G27" s="22">
        <f t="shared" si="0"/>
        <v>8.514199995442942E-2</v>
      </c>
      <c r="H27" s="23"/>
      <c r="I27" s="22">
        <f t="shared" si="3"/>
        <v>99.913906209395662</v>
      </c>
      <c r="J27" s="33"/>
      <c r="K27" s="34">
        <v>3548.73209344</v>
      </c>
      <c r="L27" s="35"/>
      <c r="M27" s="22">
        <f t="shared" si="1"/>
        <v>6.3001164294577379</v>
      </c>
      <c r="N27" s="23"/>
      <c r="O27" s="22">
        <f t="shared" si="4"/>
        <v>46.941218889250379</v>
      </c>
      <c r="P27" s="33"/>
      <c r="Q27" s="21">
        <f t="shared" si="2"/>
        <v>1202145.0181029809</v>
      </c>
    </row>
    <row r="28" spans="1:17" ht="15" customHeight="1" x14ac:dyDescent="0.2">
      <c r="A28" s="7"/>
      <c r="C28" s="20" t="s">
        <v>29</v>
      </c>
      <c r="D28" s="20"/>
      <c r="E28" s="35">
        <v>1829</v>
      </c>
      <c r="F28" s="21"/>
      <c r="G28" s="22">
        <f t="shared" si="0"/>
        <v>5.2752275717022831E-2</v>
      </c>
      <c r="H28" s="23"/>
      <c r="I28" s="22">
        <f t="shared" si="3"/>
        <v>99.966658485112688</v>
      </c>
      <c r="J28" s="33"/>
      <c r="K28" s="34">
        <v>4648.6084013700001</v>
      </c>
      <c r="L28" s="35"/>
      <c r="M28" s="22">
        <f t="shared" si="1"/>
        <v>8.2527430621557478</v>
      </c>
      <c r="N28" s="23"/>
      <c r="O28" s="22">
        <f t="shared" si="4"/>
        <v>55.193961951406123</v>
      </c>
      <c r="P28" s="33"/>
      <c r="Q28" s="21">
        <f t="shared" si="2"/>
        <v>2541612.0291798795</v>
      </c>
    </row>
    <row r="29" spans="1:17" ht="15" customHeight="1" x14ac:dyDescent="0.2">
      <c r="A29" s="7"/>
      <c r="C29" s="20" t="s">
        <v>30</v>
      </c>
      <c r="D29" s="20"/>
      <c r="E29" s="35">
        <v>601</v>
      </c>
      <c r="F29" s="21"/>
      <c r="G29" s="22">
        <f t="shared" si="0"/>
        <v>1.7334126684489186E-2</v>
      </c>
      <c r="H29" s="23"/>
      <c r="I29" s="22">
        <f t="shared" si="3"/>
        <v>99.983992611797177</v>
      </c>
      <c r="J29" s="33"/>
      <c r="K29" s="34">
        <v>4106.1162578499998</v>
      </c>
      <c r="L29" s="35"/>
      <c r="M29" s="22">
        <f t="shared" si="1"/>
        <v>7.2896487579787728</v>
      </c>
      <c r="N29" s="23"/>
      <c r="O29" s="22">
        <f t="shared" si="4"/>
        <v>62.483610709384898</v>
      </c>
      <c r="P29" s="33"/>
      <c r="Q29" s="21">
        <f t="shared" si="2"/>
        <v>6832140.1960898498</v>
      </c>
    </row>
    <row r="30" spans="1:17" ht="15" customHeight="1" x14ac:dyDescent="0.2">
      <c r="A30" s="7"/>
      <c r="C30" s="20" t="s">
        <v>8</v>
      </c>
      <c r="D30" s="39"/>
      <c r="E30" s="45">
        <v>555</v>
      </c>
      <c r="F30" s="40"/>
      <c r="G30" s="22">
        <f t="shared" si="0"/>
        <v>1.6007388202814474E-2</v>
      </c>
      <c r="H30" s="56"/>
      <c r="I30" s="22">
        <f t="shared" si="3"/>
        <v>99.999999999999986</v>
      </c>
      <c r="J30" s="57"/>
      <c r="K30" s="59">
        <v>21132.24671263</v>
      </c>
      <c r="L30" s="58"/>
      <c r="M30" s="41">
        <f t="shared" si="1"/>
        <v>37.516389290615102</v>
      </c>
      <c r="N30" s="56"/>
      <c r="O30" s="41">
        <f t="shared" si="4"/>
        <v>100</v>
      </c>
      <c r="P30" s="57"/>
      <c r="Q30" s="40">
        <f t="shared" si="2"/>
        <v>38076120.202936932</v>
      </c>
    </row>
    <row r="31" spans="1:17" ht="17.100000000000001" customHeight="1" x14ac:dyDescent="0.2">
      <c r="A31" s="7"/>
      <c r="C31" s="75" t="s">
        <v>2</v>
      </c>
      <c r="D31" s="75"/>
      <c r="E31" s="76">
        <v>3467149</v>
      </c>
      <c r="F31" s="77"/>
      <c r="G31" s="78">
        <f t="shared" si="0"/>
        <v>100</v>
      </c>
      <c r="H31" s="79"/>
      <c r="I31" s="80"/>
      <c r="J31" s="80"/>
      <c r="K31" s="81">
        <v>56328.039857280004</v>
      </c>
      <c r="L31" s="76"/>
      <c r="M31" s="78">
        <f t="shared" si="1"/>
        <v>100</v>
      </c>
      <c r="N31" s="79"/>
      <c r="O31" s="80"/>
      <c r="P31" s="80"/>
      <c r="Q31" s="82">
        <f t="shared" si="2"/>
        <v>16246.212625208784</v>
      </c>
    </row>
    <row r="33" spans="1:18" x14ac:dyDescent="0.2">
      <c r="A33" s="5"/>
      <c r="C33" s="4"/>
      <c r="D33" s="5"/>
      <c r="E33" s="16"/>
      <c r="F33" s="12"/>
      <c r="G33" s="16"/>
      <c r="H33" s="12"/>
      <c r="I33" s="17"/>
      <c r="J33" s="13"/>
      <c r="K33" s="16"/>
      <c r="L33" s="12"/>
      <c r="M33" s="16"/>
      <c r="N33" s="12"/>
      <c r="O33" s="14"/>
      <c r="P33" s="14"/>
      <c r="Q33" s="14"/>
      <c r="R33" s="14"/>
    </row>
    <row r="34" spans="1:18" x14ac:dyDescent="0.2">
      <c r="A34" s="15"/>
      <c r="C34" s="4"/>
      <c r="D34" s="4"/>
      <c r="E34" s="16"/>
      <c r="F34" s="1"/>
      <c r="G34" s="16"/>
      <c r="H34" s="2"/>
      <c r="I34" s="17"/>
      <c r="J34" s="11"/>
      <c r="K34" s="16"/>
      <c r="L34" s="1"/>
      <c r="M34" s="16"/>
      <c r="N34" s="2"/>
      <c r="O34" s="4"/>
      <c r="P34" s="4"/>
      <c r="Q34" s="4"/>
      <c r="R34" s="4"/>
    </row>
    <row r="35" spans="1:18" x14ac:dyDescent="0.2">
      <c r="A35" s="10"/>
      <c r="C35" s="4"/>
      <c r="D35" s="4"/>
      <c r="E35" s="16"/>
      <c r="F35" s="1"/>
      <c r="G35" s="16"/>
      <c r="H35" s="2"/>
      <c r="I35" s="17"/>
      <c r="J35" s="11"/>
      <c r="K35" s="16"/>
      <c r="L35" s="1"/>
      <c r="M35" s="16"/>
      <c r="N35" s="2"/>
      <c r="O35" s="4"/>
      <c r="P35" s="4"/>
      <c r="Q35" s="4"/>
      <c r="R35" s="4"/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R31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42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86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163819</v>
      </c>
      <c r="F13" s="18"/>
      <c r="G13" s="22">
        <f t="shared" ref="G13:G31" si="0">+E13/E$31*100</f>
        <v>6.3961465148948893</v>
      </c>
      <c r="H13" s="23"/>
      <c r="I13" s="22">
        <f>+G13</f>
        <v>6.3961465148948893</v>
      </c>
      <c r="J13" s="33"/>
      <c r="K13" s="34">
        <v>167.09465758000002</v>
      </c>
      <c r="L13" s="35"/>
      <c r="M13" s="22">
        <f t="shared" ref="M13:M31" si="1">+K13/K$31*100</f>
        <v>0.19875943832535625</v>
      </c>
      <c r="N13" s="23"/>
      <c r="O13" s="22">
        <f>+M13</f>
        <v>0.19875943832535625</v>
      </c>
      <c r="P13" s="33"/>
      <c r="Q13" s="21">
        <f t="shared" ref="Q13:Q31" si="2">(K13/E13)*1000000</f>
        <v>1019.9955901330127</v>
      </c>
    </row>
    <row r="14" spans="1:17" ht="15" customHeight="1" x14ac:dyDescent="0.2">
      <c r="A14" s="7"/>
      <c r="C14" s="32" t="s">
        <v>7</v>
      </c>
      <c r="D14" s="32"/>
      <c r="E14" s="35">
        <v>311736</v>
      </c>
      <c r="F14" s="21"/>
      <c r="G14" s="22">
        <f t="shared" si="0"/>
        <v>12.171415586514831</v>
      </c>
      <c r="H14" s="23"/>
      <c r="I14" s="22">
        <f t="shared" ref="I14:I30" si="3">+I13+G14</f>
        <v>18.56756210140972</v>
      </c>
      <c r="J14" s="33"/>
      <c r="K14" s="34">
        <v>133.72471232999999</v>
      </c>
      <c r="L14" s="35"/>
      <c r="M14" s="22">
        <f t="shared" si="1"/>
        <v>0.15906581992428676</v>
      </c>
      <c r="N14" s="23"/>
      <c r="O14" s="22">
        <f t="shared" ref="O14:O30" si="4">+O13+M14</f>
        <v>0.35782525824964301</v>
      </c>
      <c r="P14" s="33"/>
      <c r="Q14" s="21">
        <f t="shared" si="2"/>
        <v>428.96781998229267</v>
      </c>
    </row>
    <row r="15" spans="1:17" ht="15" customHeight="1" x14ac:dyDescent="0.2">
      <c r="A15" s="7"/>
      <c r="C15" s="20" t="s">
        <v>19</v>
      </c>
      <c r="D15" s="20"/>
      <c r="E15" s="35">
        <v>472802</v>
      </c>
      <c r="F15" s="21"/>
      <c r="G15" s="22">
        <f t="shared" si="0"/>
        <v>18.460074011777227</v>
      </c>
      <c r="H15" s="23"/>
      <c r="I15" s="22">
        <f t="shared" si="3"/>
        <v>37.027636113186944</v>
      </c>
      <c r="J15" s="33"/>
      <c r="K15" s="34">
        <v>451.77001967000001</v>
      </c>
      <c r="L15" s="35"/>
      <c r="M15" s="22">
        <f t="shared" si="1"/>
        <v>0.53738136612089971</v>
      </c>
      <c r="N15" s="23"/>
      <c r="O15" s="22">
        <f t="shared" si="4"/>
        <v>0.89520662437054277</v>
      </c>
      <c r="P15" s="33"/>
      <c r="Q15" s="21">
        <f t="shared" si="2"/>
        <v>955.51630422460141</v>
      </c>
    </row>
    <row r="16" spans="1:17" ht="15" customHeight="1" x14ac:dyDescent="0.2">
      <c r="A16" s="7"/>
      <c r="C16" s="69" t="s">
        <v>32</v>
      </c>
      <c r="D16" s="20"/>
      <c r="E16" s="35">
        <v>251230</v>
      </c>
      <c r="F16" s="21"/>
      <c r="G16" s="22">
        <f t="shared" si="0"/>
        <v>9.8090202536765769</v>
      </c>
      <c r="H16" s="23"/>
      <c r="I16" s="22">
        <f t="shared" si="3"/>
        <v>46.836656366863522</v>
      </c>
      <c r="J16" s="33"/>
      <c r="K16" s="34">
        <v>452.77161382999998</v>
      </c>
      <c r="L16" s="35"/>
      <c r="M16" s="22">
        <f t="shared" si="1"/>
        <v>0.53857276443102364</v>
      </c>
      <c r="N16" s="23"/>
      <c r="O16" s="22">
        <f t="shared" si="4"/>
        <v>1.4337793888015664</v>
      </c>
      <c r="P16" s="33"/>
      <c r="Q16" s="21">
        <f t="shared" si="2"/>
        <v>1802.2195352067827</v>
      </c>
    </row>
    <row r="17" spans="1:18" ht="15" customHeight="1" x14ac:dyDescent="0.2">
      <c r="A17" s="7"/>
      <c r="C17" s="24" t="s">
        <v>20</v>
      </c>
      <c r="D17" s="20"/>
      <c r="E17" s="35">
        <v>336593</v>
      </c>
      <c r="F17" s="21"/>
      <c r="G17" s="22">
        <f t="shared" si="0"/>
        <v>13.141931911976117</v>
      </c>
      <c r="H17" s="23"/>
      <c r="I17" s="22">
        <f t="shared" si="3"/>
        <v>59.978588278839638</v>
      </c>
      <c r="J17" s="33"/>
      <c r="K17" s="34">
        <v>1026.7641864099999</v>
      </c>
      <c r="L17" s="35"/>
      <c r="M17" s="22">
        <f t="shared" si="1"/>
        <v>1.2213381082260868</v>
      </c>
      <c r="N17" s="23"/>
      <c r="O17" s="22">
        <f t="shared" si="4"/>
        <v>2.6551174970276534</v>
      </c>
      <c r="P17" s="33"/>
      <c r="Q17" s="21">
        <f t="shared" si="2"/>
        <v>3050.4620904475137</v>
      </c>
    </row>
    <row r="18" spans="1:18" ht="15" customHeight="1" x14ac:dyDescent="0.2">
      <c r="A18" s="7"/>
      <c r="C18" s="25" t="s">
        <v>21</v>
      </c>
      <c r="D18" s="61"/>
      <c r="E18" s="67">
        <v>304556</v>
      </c>
      <c r="F18" s="62"/>
      <c r="G18" s="63">
        <f t="shared" si="0"/>
        <v>11.891079777011996</v>
      </c>
      <c r="H18" s="64"/>
      <c r="I18" s="63">
        <f t="shared" si="3"/>
        <v>71.869668055851633</v>
      </c>
      <c r="J18" s="65"/>
      <c r="K18" s="66">
        <v>1661.65807341</v>
      </c>
      <c r="L18" s="67"/>
      <c r="M18" s="63">
        <f t="shared" si="1"/>
        <v>1.9765456905864363</v>
      </c>
      <c r="N18" s="64"/>
      <c r="O18" s="63">
        <f t="shared" si="4"/>
        <v>4.6316631876140892</v>
      </c>
      <c r="P18" s="65"/>
      <c r="Q18" s="62">
        <f t="shared" si="2"/>
        <v>5456.0017645687494</v>
      </c>
    </row>
    <row r="19" spans="1:18" ht="15" customHeight="1" x14ac:dyDescent="0.2">
      <c r="A19" s="7"/>
      <c r="C19" s="20" t="s">
        <v>31</v>
      </c>
      <c r="D19" s="20"/>
      <c r="E19" s="35">
        <v>303346</v>
      </c>
      <c r="F19" s="21"/>
      <c r="G19" s="22">
        <f t="shared" si="0"/>
        <v>11.843836555633382</v>
      </c>
      <c r="H19" s="23"/>
      <c r="I19" s="22">
        <f t="shared" si="3"/>
        <v>83.713504611485021</v>
      </c>
      <c r="J19" s="33"/>
      <c r="K19" s="34">
        <v>2944.0177893600003</v>
      </c>
      <c r="L19" s="35"/>
      <c r="M19" s="22">
        <f t="shared" si="1"/>
        <v>3.5019152060735239</v>
      </c>
      <c r="N19" s="23"/>
      <c r="O19" s="22">
        <f t="shared" si="4"/>
        <v>8.133578393687614</v>
      </c>
      <c r="P19" s="33"/>
      <c r="Q19" s="21">
        <f t="shared" si="2"/>
        <v>9705.147881824716</v>
      </c>
    </row>
    <row r="20" spans="1:18" ht="15" customHeight="1" x14ac:dyDescent="0.2">
      <c r="A20" s="7"/>
      <c r="C20" s="20" t="s">
        <v>22</v>
      </c>
      <c r="D20" s="20"/>
      <c r="E20" s="35">
        <v>157898</v>
      </c>
      <c r="F20" s="21"/>
      <c r="G20" s="22">
        <f t="shared" si="0"/>
        <v>6.1649670820165747</v>
      </c>
      <c r="H20" s="23"/>
      <c r="I20" s="22">
        <f t="shared" si="3"/>
        <v>89.878471693501595</v>
      </c>
      <c r="J20" s="33"/>
      <c r="K20" s="34">
        <v>2808.49242018</v>
      </c>
      <c r="L20" s="35"/>
      <c r="M20" s="22">
        <f t="shared" si="1"/>
        <v>3.3407075011284584</v>
      </c>
      <c r="N20" s="23"/>
      <c r="O20" s="22">
        <f t="shared" si="4"/>
        <v>11.474285894816072</v>
      </c>
      <c r="P20" s="33"/>
      <c r="Q20" s="21">
        <f t="shared" si="2"/>
        <v>17786.75106828459</v>
      </c>
    </row>
    <row r="21" spans="1:18" ht="15" customHeight="1" x14ac:dyDescent="0.2">
      <c r="A21" s="7"/>
      <c r="C21" s="20" t="s">
        <v>18</v>
      </c>
      <c r="D21" s="20"/>
      <c r="E21" s="35">
        <v>108005</v>
      </c>
      <c r="F21" s="21"/>
      <c r="G21" s="22">
        <f t="shared" si="0"/>
        <v>4.2169455578487387</v>
      </c>
      <c r="H21" s="23"/>
      <c r="I21" s="22">
        <f t="shared" si="3"/>
        <v>94.095417251350341</v>
      </c>
      <c r="J21" s="33"/>
      <c r="K21" s="34">
        <v>3547.9028603699999</v>
      </c>
      <c r="L21" s="35"/>
      <c r="M21" s="22">
        <f t="shared" si="1"/>
        <v>4.2202377381362242</v>
      </c>
      <c r="N21" s="23"/>
      <c r="O21" s="22">
        <f t="shared" si="4"/>
        <v>15.694523632952297</v>
      </c>
      <c r="P21" s="33"/>
      <c r="Q21" s="21">
        <f t="shared" si="2"/>
        <v>32849.431603814635</v>
      </c>
    </row>
    <row r="22" spans="1:18" ht="15" customHeight="1" x14ac:dyDescent="0.2">
      <c r="A22" s="7"/>
      <c r="C22" s="20" t="s">
        <v>23</v>
      </c>
      <c r="D22" s="20"/>
      <c r="E22" s="35">
        <v>81192</v>
      </c>
      <c r="F22" s="21"/>
      <c r="G22" s="22">
        <f t="shared" si="0"/>
        <v>3.1700591984894668</v>
      </c>
      <c r="H22" s="23"/>
      <c r="I22" s="22">
        <f t="shared" si="3"/>
        <v>97.265476449839809</v>
      </c>
      <c r="J22" s="33"/>
      <c r="K22" s="34">
        <v>5477.1187998599999</v>
      </c>
      <c r="L22" s="35"/>
      <c r="M22" s="22">
        <f t="shared" si="1"/>
        <v>6.5150440598630111</v>
      </c>
      <c r="N22" s="23"/>
      <c r="O22" s="22">
        <f t="shared" si="4"/>
        <v>22.209567692815309</v>
      </c>
      <c r="P22" s="33"/>
      <c r="Q22" s="21">
        <f t="shared" si="2"/>
        <v>67458.848160656227</v>
      </c>
    </row>
    <row r="23" spans="1:18" ht="15" customHeight="1" x14ac:dyDescent="0.2">
      <c r="A23" s="7"/>
      <c r="C23" s="20" t="s">
        <v>24</v>
      </c>
      <c r="D23" s="20"/>
      <c r="E23" s="35">
        <v>32539</v>
      </c>
      <c r="F23" s="21"/>
      <c r="G23" s="22">
        <f t="shared" si="0"/>
        <v>1.2704522152385549</v>
      </c>
      <c r="H23" s="23"/>
      <c r="I23" s="22">
        <f t="shared" si="3"/>
        <v>98.535928665078359</v>
      </c>
      <c r="J23" s="33"/>
      <c r="K23" s="34">
        <v>4504.6827549600002</v>
      </c>
      <c r="L23" s="35"/>
      <c r="M23" s="22">
        <f t="shared" si="1"/>
        <v>5.3583293875275562</v>
      </c>
      <c r="N23" s="23"/>
      <c r="O23" s="22">
        <f t="shared" si="4"/>
        <v>27.567897080342867</v>
      </c>
      <c r="P23" s="33"/>
      <c r="Q23" s="21">
        <f t="shared" si="2"/>
        <v>138439.49583453703</v>
      </c>
    </row>
    <row r="24" spans="1:18" ht="15" customHeight="1" x14ac:dyDescent="0.2">
      <c r="A24" s="7"/>
      <c r="C24" s="25" t="s">
        <v>25</v>
      </c>
      <c r="D24" s="25"/>
      <c r="E24" s="38">
        <v>18193</v>
      </c>
      <c r="F24" s="26"/>
      <c r="G24" s="27">
        <f t="shared" si="0"/>
        <v>0.7103272120174261</v>
      </c>
      <c r="H24" s="28"/>
      <c r="I24" s="27">
        <f t="shared" si="3"/>
        <v>99.246255877095791</v>
      </c>
      <c r="J24" s="36"/>
      <c r="K24" s="37">
        <v>4832.9507254499995</v>
      </c>
      <c r="L24" s="38"/>
      <c r="M24" s="27">
        <f t="shared" si="1"/>
        <v>5.7488048125336411</v>
      </c>
      <c r="N24" s="28"/>
      <c r="O24" s="27">
        <f t="shared" si="4"/>
        <v>33.316701892876509</v>
      </c>
      <c r="P24" s="36"/>
      <c r="Q24" s="26">
        <f t="shared" si="2"/>
        <v>265648.91581652284</v>
      </c>
    </row>
    <row r="25" spans="1:18" ht="15" customHeight="1" x14ac:dyDescent="0.2">
      <c r="A25" s="7"/>
      <c r="C25" s="20" t="s">
        <v>26</v>
      </c>
      <c r="D25" s="20"/>
      <c r="E25" s="35">
        <v>10780</v>
      </c>
      <c r="F25" s="21"/>
      <c r="G25" s="22">
        <f t="shared" si="0"/>
        <v>0.42089415410036018</v>
      </c>
      <c r="H25" s="23"/>
      <c r="I25" s="22">
        <f t="shared" si="3"/>
        <v>99.667150031196158</v>
      </c>
      <c r="J25" s="33"/>
      <c r="K25" s="34">
        <v>6515.4122133199999</v>
      </c>
      <c r="L25" s="35"/>
      <c r="M25" s="22">
        <f t="shared" si="1"/>
        <v>7.7500962073406896</v>
      </c>
      <c r="N25" s="23"/>
      <c r="O25" s="22">
        <f t="shared" si="4"/>
        <v>41.066798100217198</v>
      </c>
      <c r="P25" s="33"/>
      <c r="Q25" s="21">
        <f t="shared" si="2"/>
        <v>604398.16450092767</v>
      </c>
    </row>
    <row r="26" spans="1:18" ht="15" customHeight="1" x14ac:dyDescent="0.2">
      <c r="A26" s="7"/>
      <c r="C26" s="20" t="s">
        <v>27</v>
      </c>
      <c r="D26" s="20"/>
      <c r="E26" s="35">
        <v>4217</v>
      </c>
      <c r="F26" s="21"/>
      <c r="G26" s="22">
        <f t="shared" si="0"/>
        <v>0.16464848310215391</v>
      </c>
      <c r="H26" s="23"/>
      <c r="I26" s="22">
        <f t="shared" si="3"/>
        <v>99.831798514298313</v>
      </c>
      <c r="J26" s="33"/>
      <c r="K26" s="34">
        <v>5637.4333852399996</v>
      </c>
      <c r="L26" s="35"/>
      <c r="M26" s="22">
        <f t="shared" si="1"/>
        <v>6.705738588383384</v>
      </c>
      <c r="N26" s="23"/>
      <c r="O26" s="22">
        <f t="shared" si="4"/>
        <v>47.772536688600582</v>
      </c>
      <c r="P26" s="33"/>
      <c r="Q26" s="21">
        <f t="shared" si="2"/>
        <v>1336835.0451126392</v>
      </c>
    </row>
    <row r="27" spans="1:18" ht="15" customHeight="1" x14ac:dyDescent="0.2">
      <c r="A27" s="7"/>
      <c r="C27" s="20" t="s">
        <v>28</v>
      </c>
      <c r="D27" s="20"/>
      <c r="E27" s="35">
        <v>2114</v>
      </c>
      <c r="F27" s="21"/>
      <c r="G27" s="22">
        <f t="shared" si="0"/>
        <v>8.2538983466434276E-2</v>
      </c>
      <c r="H27" s="23"/>
      <c r="I27" s="22">
        <f t="shared" si="3"/>
        <v>99.914337497764748</v>
      </c>
      <c r="J27" s="33"/>
      <c r="K27" s="34">
        <v>5674.3483923699996</v>
      </c>
      <c r="L27" s="35"/>
      <c r="M27" s="22">
        <f t="shared" si="1"/>
        <v>6.7496490651706047</v>
      </c>
      <c r="N27" s="23"/>
      <c r="O27" s="22">
        <f t="shared" si="4"/>
        <v>54.522185753771183</v>
      </c>
      <c r="P27" s="33"/>
      <c r="Q27" s="21">
        <f t="shared" si="2"/>
        <v>2684176.1553311255</v>
      </c>
    </row>
    <row r="28" spans="1:18" ht="15" customHeight="1" x14ac:dyDescent="0.2">
      <c r="A28" s="7"/>
      <c r="C28" s="20" t="s">
        <v>29</v>
      </c>
      <c r="D28" s="20"/>
      <c r="E28" s="35">
        <v>1310</v>
      </c>
      <c r="F28" s="21"/>
      <c r="G28" s="22">
        <f t="shared" si="0"/>
        <v>5.1147619839654171E-2</v>
      </c>
      <c r="H28" s="23"/>
      <c r="I28" s="22">
        <f t="shared" si="3"/>
        <v>99.965485117604402</v>
      </c>
      <c r="J28" s="33"/>
      <c r="K28" s="34">
        <v>7680.1026221400007</v>
      </c>
      <c r="L28" s="35"/>
      <c r="M28" s="22">
        <f t="shared" si="1"/>
        <v>9.1354978403591538</v>
      </c>
      <c r="N28" s="23"/>
      <c r="O28" s="22">
        <f t="shared" si="4"/>
        <v>63.657683594130333</v>
      </c>
      <c r="P28" s="33"/>
      <c r="Q28" s="21">
        <f t="shared" si="2"/>
        <v>5862673.7573587792</v>
      </c>
      <c r="R28" s="33"/>
    </row>
    <row r="29" spans="1:18" ht="15" customHeight="1" x14ac:dyDescent="0.2">
      <c r="A29" s="7"/>
      <c r="C29" s="20" t="s">
        <v>30</v>
      </c>
      <c r="D29" s="20"/>
      <c r="E29" s="35">
        <v>447</v>
      </c>
      <c r="F29" s="21"/>
      <c r="G29" s="22">
        <f t="shared" si="0"/>
        <v>1.7452661120859091E-2</v>
      </c>
      <c r="H29" s="23"/>
      <c r="I29" s="22">
        <f t="shared" si="3"/>
        <v>99.982937778725258</v>
      </c>
      <c r="J29" s="33"/>
      <c r="K29" s="34">
        <v>5754.8473660200007</v>
      </c>
      <c r="L29" s="35"/>
      <c r="M29" s="22">
        <f t="shared" si="1"/>
        <v>6.8454027596343643</v>
      </c>
      <c r="N29" s="23"/>
      <c r="O29" s="22">
        <f t="shared" si="4"/>
        <v>70.503086353764701</v>
      </c>
      <c r="P29" s="33"/>
      <c r="Q29" s="21">
        <f t="shared" si="2"/>
        <v>12874378.894899329</v>
      </c>
      <c r="R29" s="33"/>
    </row>
    <row r="30" spans="1:18" ht="15" customHeight="1" x14ac:dyDescent="0.2">
      <c r="A30" s="7"/>
      <c r="C30" s="20" t="s">
        <v>8</v>
      </c>
      <c r="D30" s="39"/>
      <c r="E30" s="45">
        <v>437</v>
      </c>
      <c r="F30" s="40"/>
      <c r="G30" s="22">
        <f t="shared" si="0"/>
        <v>1.7062221274754864E-2</v>
      </c>
      <c r="H30" s="56"/>
      <c r="I30" s="22">
        <f t="shared" si="3"/>
        <v>100.00000000000001</v>
      </c>
      <c r="J30" s="57"/>
      <c r="K30" s="59">
        <v>24797.698800680002</v>
      </c>
      <c r="L30" s="58"/>
      <c r="M30" s="41">
        <f t="shared" si="1"/>
        <v>29.496913646235306</v>
      </c>
      <c r="N30" s="56"/>
      <c r="O30" s="41">
        <f t="shared" si="4"/>
        <v>100</v>
      </c>
      <c r="P30" s="57"/>
      <c r="Q30" s="40">
        <f t="shared" si="2"/>
        <v>56745306.180045776</v>
      </c>
      <c r="R30" s="60"/>
    </row>
    <row r="31" spans="1:18" ht="17.100000000000001" customHeight="1" x14ac:dyDescent="0.2">
      <c r="A31" s="7"/>
      <c r="C31" s="75" t="s">
        <v>2</v>
      </c>
      <c r="D31" s="75"/>
      <c r="E31" s="76">
        <v>2561214</v>
      </c>
      <c r="F31" s="77"/>
      <c r="G31" s="78">
        <f t="shared" si="0"/>
        <v>100</v>
      </c>
      <c r="H31" s="79"/>
      <c r="I31" s="80"/>
      <c r="J31" s="80"/>
      <c r="K31" s="81">
        <v>84068.791393179999</v>
      </c>
      <c r="L31" s="76"/>
      <c r="M31" s="78">
        <f t="shared" si="1"/>
        <v>100</v>
      </c>
      <c r="N31" s="79"/>
      <c r="O31" s="80"/>
      <c r="P31" s="80"/>
      <c r="Q31" s="82">
        <f t="shared" si="2"/>
        <v>32823.805973721835</v>
      </c>
    </row>
  </sheetData>
  <mergeCells count="9">
    <mergeCell ref="C7:C10"/>
    <mergeCell ref="C2:Q2"/>
    <mergeCell ref="C4:Q4"/>
    <mergeCell ref="E7:I7"/>
    <mergeCell ref="K7:Q7"/>
    <mergeCell ref="C5:Q5"/>
    <mergeCell ref="E9:E11"/>
    <mergeCell ref="G9:I9"/>
    <mergeCell ref="M9:O9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</sheetPr>
  <dimension ref="A1:R31"/>
  <sheetViews>
    <sheetView showGridLines="0" zoomScale="80" zoomScaleNormal="80" workbookViewId="0">
      <selection activeCell="C2" sqref="C2:Q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20.7109375" customWidth="1"/>
    <col min="4" max="4" width="0.5703125" customWidth="1"/>
    <col min="5" max="5" width="15.7109375" customWidth="1"/>
    <col min="6" max="6" width="0.5703125" customWidth="1"/>
    <col min="7" max="7" width="15.7109375" customWidth="1"/>
    <col min="8" max="8" width="0.5703125" customWidth="1"/>
    <col min="9" max="9" width="15.7109375" customWidth="1"/>
    <col min="10" max="10" width="0.5703125" customWidth="1"/>
    <col min="11" max="11" width="16.7109375" customWidth="1"/>
    <col min="12" max="12" width="0.5703125" customWidth="1"/>
    <col min="13" max="13" width="15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</cols>
  <sheetData>
    <row r="1" spans="1:17" ht="9.9499999999999993" customHeight="1" x14ac:dyDescent="0.25">
      <c r="A1" s="96"/>
    </row>
    <row r="2" spans="1:17" ht="30" customHeight="1" x14ac:dyDescent="0.2">
      <c r="A2" s="7"/>
      <c r="C2" s="87" t="s">
        <v>0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7" ht="6.95" customHeight="1" x14ac:dyDescent="0.2">
      <c r="A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18" customHeight="1" x14ac:dyDescent="0.2">
      <c r="A4" s="7"/>
      <c r="C4" s="90" t="s">
        <v>43</v>
      </c>
      <c r="D4" s="90"/>
      <c r="E4" s="91"/>
      <c r="F4" s="90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18" customHeight="1" x14ac:dyDescent="0.2">
      <c r="A5" s="7"/>
      <c r="C5" s="91" t="s">
        <v>33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4.1" customHeight="1" x14ac:dyDescent="0.2">
      <c r="A6" s="7"/>
      <c r="C6" s="7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95" customHeight="1" x14ac:dyDescent="0.2">
      <c r="A7" s="7"/>
      <c r="C7" s="95" t="s">
        <v>15</v>
      </c>
      <c r="D7" s="18"/>
      <c r="E7" s="92" t="s">
        <v>3</v>
      </c>
      <c r="F7" s="93"/>
      <c r="G7" s="93"/>
      <c r="H7" s="93"/>
      <c r="I7" s="93"/>
      <c r="J7" s="19"/>
      <c r="K7" s="92" t="s">
        <v>4</v>
      </c>
      <c r="L7" s="93"/>
      <c r="M7" s="93"/>
      <c r="N7" s="93"/>
      <c r="O7" s="93"/>
      <c r="P7" s="93"/>
      <c r="Q7" s="93"/>
    </row>
    <row r="8" spans="1:17" s="6" customFormat="1" ht="3.95" customHeight="1" x14ac:dyDescent="0.2">
      <c r="A8" s="9"/>
      <c r="B8"/>
      <c r="C8" s="95"/>
      <c r="D8" s="18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1:17" ht="30" customHeight="1" x14ac:dyDescent="0.25">
      <c r="A9" s="7"/>
      <c r="C9" s="95"/>
      <c r="D9" s="18"/>
      <c r="E9" s="95" t="s">
        <v>1</v>
      </c>
      <c r="F9" s="18"/>
      <c r="G9" s="94" t="s">
        <v>44</v>
      </c>
      <c r="H9" s="94"/>
      <c r="I9" s="94"/>
      <c r="J9" s="18"/>
      <c r="K9" s="86" t="s">
        <v>14</v>
      </c>
      <c r="L9" s="29"/>
      <c r="M9" s="94" t="s">
        <v>44</v>
      </c>
      <c r="N9" s="94"/>
      <c r="O9" s="94"/>
      <c r="P9" s="18"/>
      <c r="Q9" s="71" t="s">
        <v>10</v>
      </c>
    </row>
    <row r="10" spans="1:17" s="6" customFormat="1" ht="3.95" customHeight="1" x14ac:dyDescent="0.25">
      <c r="A10" s="9"/>
      <c r="B10"/>
      <c r="C10" s="95"/>
      <c r="D10" s="18"/>
      <c r="E10" s="95"/>
      <c r="F10" s="18"/>
      <c r="G10" s="18"/>
      <c r="H10" s="18"/>
      <c r="I10" s="18"/>
      <c r="J10" s="18"/>
      <c r="K10" s="71"/>
      <c r="L10" s="29"/>
      <c r="M10" s="18"/>
      <c r="N10" s="18"/>
      <c r="O10" s="18"/>
      <c r="P10" s="18"/>
      <c r="Q10" s="71"/>
    </row>
    <row r="11" spans="1:17" ht="15.95" customHeight="1" x14ac:dyDescent="0.2">
      <c r="A11" s="7"/>
      <c r="C11" s="72" t="s">
        <v>16</v>
      </c>
      <c r="D11" s="18"/>
      <c r="E11" s="95"/>
      <c r="F11" s="18"/>
      <c r="G11" s="70" t="s">
        <v>9</v>
      </c>
      <c r="H11" s="19"/>
      <c r="I11" s="70" t="s">
        <v>13</v>
      </c>
      <c r="J11" s="19"/>
      <c r="K11" s="72" t="s">
        <v>17</v>
      </c>
      <c r="L11" s="30"/>
      <c r="M11" s="70" t="s">
        <v>9</v>
      </c>
      <c r="N11" s="19"/>
      <c r="O11" s="70" t="s">
        <v>13</v>
      </c>
      <c r="P11" s="19"/>
      <c r="Q11" s="73" t="s">
        <v>11</v>
      </c>
    </row>
    <row r="12" spans="1:17" s="6" customFormat="1" ht="3.95" customHeight="1" x14ac:dyDescent="0.2">
      <c r="A12" s="9"/>
      <c r="B12"/>
      <c r="C12" s="18"/>
      <c r="D12" s="18"/>
      <c r="E12" s="18"/>
      <c r="F12" s="18"/>
      <c r="G12" s="19"/>
      <c r="H12" s="19"/>
      <c r="I12" s="19"/>
      <c r="J12" s="19"/>
      <c r="K12" s="30"/>
      <c r="L12" s="30"/>
      <c r="M12" s="19"/>
      <c r="N12" s="19"/>
      <c r="O12" s="19"/>
      <c r="P12" s="19"/>
      <c r="Q12" s="31"/>
    </row>
    <row r="13" spans="1:17" s="6" customFormat="1" ht="15" customHeight="1" x14ac:dyDescent="0.2">
      <c r="A13" s="9"/>
      <c r="B13"/>
      <c r="C13" s="20" t="s">
        <v>6</v>
      </c>
      <c r="D13" s="18"/>
      <c r="E13" s="35">
        <v>34491</v>
      </c>
      <c r="F13" s="18"/>
      <c r="G13" s="22">
        <f t="shared" ref="G13:G31" si="0">+E13/E$31*100</f>
        <v>3.8072267877938262</v>
      </c>
      <c r="H13" s="23"/>
      <c r="I13" s="22">
        <f>+G13</f>
        <v>3.8072267877938262</v>
      </c>
      <c r="J13" s="33"/>
      <c r="K13" s="34">
        <v>74.143224379999992</v>
      </c>
      <c r="L13" s="35"/>
      <c r="M13" s="22">
        <f t="shared" ref="M13:M31" si="1">+K13/K$31*100</f>
        <v>0.26727186638779199</v>
      </c>
      <c r="N13" s="23"/>
      <c r="O13" s="22">
        <f>+M13</f>
        <v>0.26727186638779199</v>
      </c>
      <c r="P13" s="33"/>
      <c r="Q13" s="21">
        <f t="shared" ref="Q13:Q31" si="2">(K13/E13)*1000000</f>
        <v>2149.6397431213941</v>
      </c>
    </row>
    <row r="14" spans="1:17" ht="15" customHeight="1" x14ac:dyDescent="0.2">
      <c r="A14" s="7"/>
      <c r="C14" s="32" t="s">
        <v>7</v>
      </c>
      <c r="D14" s="32"/>
      <c r="E14" s="35">
        <v>333516</v>
      </c>
      <c r="F14" s="21"/>
      <c r="G14" s="22">
        <f t="shared" si="0"/>
        <v>36.814561751119008</v>
      </c>
      <c r="H14" s="23"/>
      <c r="I14" s="22">
        <f t="shared" ref="I14:I30" si="3">+I13+G14</f>
        <v>40.621788538912831</v>
      </c>
      <c r="J14" s="33"/>
      <c r="K14" s="34">
        <v>1540.24509799</v>
      </c>
      <c r="L14" s="35"/>
      <c r="M14" s="22">
        <f t="shared" si="1"/>
        <v>5.5522832393229526</v>
      </c>
      <c r="N14" s="23"/>
      <c r="O14" s="22">
        <f t="shared" ref="O14:O30" si="4">+O13+M14</f>
        <v>5.8195551057107444</v>
      </c>
      <c r="P14" s="33"/>
      <c r="Q14" s="21">
        <f t="shared" si="2"/>
        <v>4618.2045178941935</v>
      </c>
    </row>
    <row r="15" spans="1:17" ht="15" customHeight="1" x14ac:dyDescent="0.2">
      <c r="A15" s="7"/>
      <c r="C15" s="20" t="s">
        <v>19</v>
      </c>
      <c r="D15" s="20"/>
      <c r="E15" s="35">
        <v>99767</v>
      </c>
      <c r="F15" s="21"/>
      <c r="G15" s="22">
        <f t="shared" si="0"/>
        <v>11.012600241739198</v>
      </c>
      <c r="H15" s="23"/>
      <c r="I15" s="22">
        <f t="shared" si="3"/>
        <v>51.634388780652031</v>
      </c>
      <c r="J15" s="33"/>
      <c r="K15" s="34">
        <v>310.92183991000002</v>
      </c>
      <c r="L15" s="35"/>
      <c r="M15" s="22">
        <f t="shared" si="1"/>
        <v>1.1208126049059211</v>
      </c>
      <c r="N15" s="23"/>
      <c r="O15" s="22">
        <f t="shared" si="4"/>
        <v>6.9403677106166652</v>
      </c>
      <c r="P15" s="33"/>
      <c r="Q15" s="21">
        <f t="shared" si="2"/>
        <v>3116.4797970270733</v>
      </c>
    </row>
    <row r="16" spans="1:17" ht="15" customHeight="1" x14ac:dyDescent="0.2">
      <c r="A16" s="7"/>
      <c r="C16" s="69" t="s">
        <v>32</v>
      </c>
      <c r="D16" s="20"/>
      <c r="E16" s="35">
        <v>54685</v>
      </c>
      <c r="F16" s="21"/>
      <c r="G16" s="22">
        <f t="shared" si="0"/>
        <v>6.0363050329217876</v>
      </c>
      <c r="H16" s="23"/>
      <c r="I16" s="22">
        <f t="shared" si="3"/>
        <v>57.67069381357382</v>
      </c>
      <c r="J16" s="33"/>
      <c r="K16" s="34">
        <v>208.95319646999999</v>
      </c>
      <c r="L16" s="35"/>
      <c r="M16" s="22">
        <f t="shared" si="1"/>
        <v>0.75323552860342835</v>
      </c>
      <c r="N16" s="23"/>
      <c r="O16" s="22">
        <f t="shared" si="4"/>
        <v>7.6936032392200939</v>
      </c>
      <c r="P16" s="33"/>
      <c r="Q16" s="21">
        <f t="shared" si="2"/>
        <v>3821.0331255371671</v>
      </c>
    </row>
    <row r="17" spans="1:18" ht="15" customHeight="1" x14ac:dyDescent="0.2">
      <c r="A17" s="7"/>
      <c r="C17" s="24" t="s">
        <v>20</v>
      </c>
      <c r="D17" s="20"/>
      <c r="E17" s="35">
        <v>79463</v>
      </c>
      <c r="F17" s="21"/>
      <c r="G17" s="22">
        <f t="shared" si="0"/>
        <v>8.7713798451323761</v>
      </c>
      <c r="H17" s="23"/>
      <c r="I17" s="22">
        <f t="shared" si="3"/>
        <v>66.442073658706192</v>
      </c>
      <c r="J17" s="33"/>
      <c r="K17" s="34">
        <v>374.73366814999997</v>
      </c>
      <c r="L17" s="35"/>
      <c r="M17" s="22">
        <f t="shared" si="1"/>
        <v>1.3508418027718097</v>
      </c>
      <c r="N17" s="23"/>
      <c r="O17" s="22">
        <f t="shared" si="4"/>
        <v>9.0444450419919029</v>
      </c>
      <c r="P17" s="33"/>
      <c r="Q17" s="21">
        <f t="shared" si="2"/>
        <v>4715.8258327775184</v>
      </c>
    </row>
    <row r="18" spans="1:18" ht="15" customHeight="1" x14ac:dyDescent="0.2">
      <c r="A18" s="7"/>
      <c r="C18" s="25" t="s">
        <v>21</v>
      </c>
      <c r="D18" s="61"/>
      <c r="E18" s="67">
        <v>82980</v>
      </c>
      <c r="F18" s="62"/>
      <c r="G18" s="63">
        <f t="shared" si="0"/>
        <v>9.159597542870074</v>
      </c>
      <c r="H18" s="64"/>
      <c r="I18" s="63">
        <f t="shared" si="3"/>
        <v>75.601671201576266</v>
      </c>
      <c r="J18" s="65"/>
      <c r="K18" s="66">
        <v>537.20018603999995</v>
      </c>
      <c r="L18" s="67"/>
      <c r="M18" s="63">
        <f t="shared" si="1"/>
        <v>1.9365019197291604</v>
      </c>
      <c r="N18" s="64"/>
      <c r="O18" s="63">
        <f t="shared" si="4"/>
        <v>10.980946961721063</v>
      </c>
      <c r="P18" s="65"/>
      <c r="Q18" s="62">
        <f t="shared" si="2"/>
        <v>6473.8513622559649</v>
      </c>
    </row>
    <row r="19" spans="1:18" ht="15" customHeight="1" x14ac:dyDescent="0.2">
      <c r="A19" s="7"/>
      <c r="C19" s="20" t="s">
        <v>31</v>
      </c>
      <c r="D19" s="20"/>
      <c r="E19" s="35">
        <v>92328</v>
      </c>
      <c r="F19" s="21"/>
      <c r="G19" s="22">
        <f t="shared" si="0"/>
        <v>10.191459652182552</v>
      </c>
      <c r="H19" s="23"/>
      <c r="I19" s="22">
        <f t="shared" si="3"/>
        <v>85.793130853758811</v>
      </c>
      <c r="J19" s="33"/>
      <c r="K19" s="34">
        <v>995.62389059000009</v>
      </c>
      <c r="L19" s="35"/>
      <c r="M19" s="22">
        <f t="shared" si="1"/>
        <v>3.5890299846474543</v>
      </c>
      <c r="N19" s="23"/>
      <c r="O19" s="22">
        <f t="shared" si="4"/>
        <v>14.569976946368516</v>
      </c>
      <c r="P19" s="33"/>
      <c r="Q19" s="21">
        <f t="shared" si="2"/>
        <v>10783.553099709732</v>
      </c>
    </row>
    <row r="20" spans="1:18" ht="15" customHeight="1" x14ac:dyDescent="0.2">
      <c r="A20" s="7"/>
      <c r="C20" s="20" t="s">
        <v>22</v>
      </c>
      <c r="D20" s="20"/>
      <c r="E20" s="35">
        <v>47429</v>
      </c>
      <c r="F20" s="21"/>
      <c r="G20" s="22">
        <f t="shared" si="0"/>
        <v>5.2353645680981522</v>
      </c>
      <c r="H20" s="23"/>
      <c r="I20" s="22">
        <f t="shared" si="3"/>
        <v>91.02849542185696</v>
      </c>
      <c r="J20" s="33"/>
      <c r="K20" s="34">
        <v>1051.50059891</v>
      </c>
      <c r="L20" s="35"/>
      <c r="M20" s="22">
        <f t="shared" si="1"/>
        <v>3.7904546225044662</v>
      </c>
      <c r="N20" s="23"/>
      <c r="O20" s="22">
        <f t="shared" si="4"/>
        <v>18.360431568872983</v>
      </c>
      <c r="P20" s="33"/>
      <c r="Q20" s="21">
        <f t="shared" si="2"/>
        <v>22169.993019249825</v>
      </c>
    </row>
    <row r="21" spans="1:18" ht="15" customHeight="1" x14ac:dyDescent="0.2">
      <c r="A21" s="7"/>
      <c r="C21" s="20" t="s">
        <v>18</v>
      </c>
      <c r="D21" s="20"/>
      <c r="E21" s="35">
        <v>31699</v>
      </c>
      <c r="F21" s="21"/>
      <c r="G21" s="22">
        <f t="shared" si="0"/>
        <v>3.499036906621336</v>
      </c>
      <c r="H21" s="23"/>
      <c r="I21" s="22">
        <f t="shared" si="3"/>
        <v>94.527532328478301</v>
      </c>
      <c r="J21" s="33"/>
      <c r="K21" s="34">
        <v>1187.8864422899999</v>
      </c>
      <c r="L21" s="35"/>
      <c r="M21" s="22">
        <f t="shared" si="1"/>
        <v>4.2820989934347189</v>
      </c>
      <c r="N21" s="23"/>
      <c r="O21" s="22">
        <f t="shared" si="4"/>
        <v>22.642530562307702</v>
      </c>
      <c r="P21" s="33"/>
      <c r="Q21" s="21">
        <f t="shared" si="2"/>
        <v>37473.940575097004</v>
      </c>
    </row>
    <row r="22" spans="1:18" ht="15" customHeight="1" x14ac:dyDescent="0.2">
      <c r="A22" s="7"/>
      <c r="C22" s="20" t="s">
        <v>23</v>
      </c>
      <c r="D22" s="20"/>
      <c r="E22" s="35">
        <v>24290</v>
      </c>
      <c r="F22" s="21"/>
      <c r="G22" s="22">
        <f t="shared" si="0"/>
        <v>2.6812078129225605</v>
      </c>
      <c r="H22" s="23"/>
      <c r="I22" s="22">
        <f t="shared" si="3"/>
        <v>97.208740141400867</v>
      </c>
      <c r="J22" s="33"/>
      <c r="K22" s="34">
        <v>1948.47334181</v>
      </c>
      <c r="L22" s="35"/>
      <c r="M22" s="22">
        <f t="shared" si="1"/>
        <v>7.0238664561355968</v>
      </c>
      <c r="N22" s="23"/>
      <c r="O22" s="22">
        <f t="shared" si="4"/>
        <v>29.666397018443298</v>
      </c>
      <c r="P22" s="33"/>
      <c r="Q22" s="21">
        <f t="shared" si="2"/>
        <v>80217.099292301369</v>
      </c>
    </row>
    <row r="23" spans="1:18" ht="15" customHeight="1" x14ac:dyDescent="0.2">
      <c r="A23" s="7"/>
      <c r="C23" s="20" t="s">
        <v>24</v>
      </c>
      <c r="D23" s="20"/>
      <c r="E23" s="35">
        <v>10847</v>
      </c>
      <c r="F23" s="21"/>
      <c r="G23" s="22">
        <f t="shared" si="0"/>
        <v>1.1973265190107458</v>
      </c>
      <c r="H23" s="23"/>
      <c r="I23" s="22">
        <f t="shared" si="3"/>
        <v>98.406066660411611</v>
      </c>
      <c r="J23" s="33"/>
      <c r="K23" s="34">
        <v>1766.2689593900002</v>
      </c>
      <c r="L23" s="35"/>
      <c r="M23" s="22">
        <f t="shared" si="1"/>
        <v>6.367055186317601</v>
      </c>
      <c r="N23" s="23"/>
      <c r="O23" s="22">
        <f t="shared" si="4"/>
        <v>36.033452204760898</v>
      </c>
      <c r="P23" s="33"/>
      <c r="Q23" s="21">
        <f t="shared" si="2"/>
        <v>162834.78928643867</v>
      </c>
    </row>
    <row r="24" spans="1:18" ht="15" customHeight="1" x14ac:dyDescent="0.2">
      <c r="A24" s="7"/>
      <c r="C24" s="25" t="s">
        <v>25</v>
      </c>
      <c r="D24" s="25"/>
      <c r="E24" s="38">
        <v>6549</v>
      </c>
      <c r="F24" s="26"/>
      <c r="G24" s="27">
        <f t="shared" si="0"/>
        <v>0.72289954577315152</v>
      </c>
      <c r="H24" s="28"/>
      <c r="I24" s="27">
        <f t="shared" si="3"/>
        <v>99.128966206184757</v>
      </c>
      <c r="J24" s="36"/>
      <c r="K24" s="37">
        <v>2048.0198136700001</v>
      </c>
      <c r="L24" s="38"/>
      <c r="M24" s="27">
        <f t="shared" si="1"/>
        <v>7.3827120762017096</v>
      </c>
      <c r="N24" s="28"/>
      <c r="O24" s="27">
        <f t="shared" si="4"/>
        <v>43.416164280962604</v>
      </c>
      <c r="P24" s="36"/>
      <c r="Q24" s="26">
        <f t="shared" si="2"/>
        <v>312722.52460986411</v>
      </c>
    </row>
    <row r="25" spans="1:18" ht="15" customHeight="1" x14ac:dyDescent="0.2">
      <c r="A25" s="7"/>
      <c r="C25" s="20" t="s">
        <v>26</v>
      </c>
      <c r="D25" s="20"/>
      <c r="E25" s="35">
        <v>4561</v>
      </c>
      <c r="F25" s="21"/>
      <c r="G25" s="22">
        <f t="shared" si="0"/>
        <v>0.50345775359159328</v>
      </c>
      <c r="H25" s="23"/>
      <c r="I25" s="22">
        <f t="shared" si="3"/>
        <v>99.632423959776347</v>
      </c>
      <c r="J25" s="33"/>
      <c r="K25" s="34">
        <v>2841.84760538</v>
      </c>
      <c r="L25" s="35"/>
      <c r="M25" s="22">
        <f t="shared" si="1"/>
        <v>10.244306473464839</v>
      </c>
      <c r="N25" s="23"/>
      <c r="O25" s="22">
        <f t="shared" si="4"/>
        <v>53.660470754427443</v>
      </c>
      <c r="P25" s="33"/>
      <c r="Q25" s="21">
        <f t="shared" si="2"/>
        <v>623075.55478623114</v>
      </c>
    </row>
    <row r="26" spans="1:18" ht="15" customHeight="1" x14ac:dyDescent="0.2">
      <c r="A26" s="7"/>
      <c r="C26" s="20" t="s">
        <v>27</v>
      </c>
      <c r="D26" s="20"/>
      <c r="E26" s="35">
        <v>1701</v>
      </c>
      <c r="F26" s="21"/>
      <c r="G26" s="22">
        <f t="shared" si="0"/>
        <v>0.18776181514126289</v>
      </c>
      <c r="H26" s="23"/>
      <c r="I26" s="22">
        <f t="shared" si="3"/>
        <v>99.820185774917604</v>
      </c>
      <c r="J26" s="33"/>
      <c r="K26" s="34">
        <v>2383.6399550000001</v>
      </c>
      <c r="L26" s="35"/>
      <c r="M26" s="22">
        <f t="shared" si="1"/>
        <v>8.5925572417000762</v>
      </c>
      <c r="N26" s="23"/>
      <c r="O26" s="22">
        <f t="shared" si="4"/>
        <v>62.253027996127521</v>
      </c>
      <c r="P26" s="33"/>
      <c r="Q26" s="21">
        <f t="shared" si="2"/>
        <v>1401316.8459729573</v>
      </c>
    </row>
    <row r="27" spans="1:18" ht="15" customHeight="1" x14ac:dyDescent="0.2">
      <c r="A27" s="7"/>
      <c r="C27" s="20" t="s">
        <v>28</v>
      </c>
      <c r="D27" s="20"/>
      <c r="E27" s="35">
        <v>838</v>
      </c>
      <c r="F27" s="21"/>
      <c r="G27" s="22">
        <f t="shared" si="0"/>
        <v>9.2501117629852025E-2</v>
      </c>
      <c r="H27" s="23"/>
      <c r="I27" s="22">
        <f t="shared" si="3"/>
        <v>99.912686892547455</v>
      </c>
      <c r="J27" s="33"/>
      <c r="K27" s="34">
        <v>2125.6162989300001</v>
      </c>
      <c r="L27" s="35"/>
      <c r="M27" s="22">
        <f t="shared" si="1"/>
        <v>7.6624322746959006</v>
      </c>
      <c r="N27" s="23"/>
      <c r="O27" s="22">
        <f t="shared" si="4"/>
        <v>69.915460270823417</v>
      </c>
      <c r="P27" s="33"/>
      <c r="Q27" s="21">
        <f t="shared" si="2"/>
        <v>2536534.9629236273</v>
      </c>
    </row>
    <row r="28" spans="1:18" ht="15" customHeight="1" x14ac:dyDescent="0.2">
      <c r="A28" s="7"/>
      <c r="C28" s="20" t="s">
        <v>29</v>
      </c>
      <c r="D28" s="20"/>
      <c r="E28" s="35">
        <v>519</v>
      </c>
      <c r="F28" s="21"/>
      <c r="G28" s="22">
        <f t="shared" si="0"/>
        <v>5.7288878341161337E-2</v>
      </c>
      <c r="H28" s="23"/>
      <c r="I28" s="22">
        <f t="shared" si="3"/>
        <v>99.96997577088861</v>
      </c>
      <c r="J28" s="33"/>
      <c r="K28" s="34">
        <v>3031.4942207700001</v>
      </c>
      <c r="L28" s="35"/>
      <c r="M28" s="22">
        <f t="shared" si="1"/>
        <v>10.927945541947082</v>
      </c>
      <c r="N28" s="23"/>
      <c r="O28" s="22">
        <f t="shared" si="4"/>
        <v>80.843405812770499</v>
      </c>
      <c r="P28" s="33"/>
      <c r="Q28" s="21">
        <f t="shared" si="2"/>
        <v>5841029.3271098267</v>
      </c>
      <c r="R28" s="33"/>
    </row>
    <row r="29" spans="1:18" ht="15" customHeight="1" x14ac:dyDescent="0.2">
      <c r="A29" s="7"/>
      <c r="C29" s="20" t="s">
        <v>30</v>
      </c>
      <c r="D29" s="20"/>
      <c r="E29" s="35">
        <v>154</v>
      </c>
      <c r="F29" s="21"/>
      <c r="G29" s="22">
        <f t="shared" si="0"/>
        <v>1.6999012070402404E-2</v>
      </c>
      <c r="H29" s="23"/>
      <c r="I29" s="22">
        <f t="shared" si="3"/>
        <v>99.98697478295901</v>
      </c>
      <c r="J29" s="33"/>
      <c r="K29" s="34">
        <v>1648.73110817</v>
      </c>
      <c r="L29" s="35"/>
      <c r="M29" s="22">
        <f t="shared" si="1"/>
        <v>5.943354151874134</v>
      </c>
      <c r="N29" s="23"/>
      <c r="O29" s="22">
        <f t="shared" si="4"/>
        <v>86.786759964644631</v>
      </c>
      <c r="P29" s="33"/>
      <c r="Q29" s="21">
        <f t="shared" si="2"/>
        <v>10706046.156948052</v>
      </c>
      <c r="R29" s="33"/>
    </row>
    <row r="30" spans="1:18" ht="15" customHeight="1" x14ac:dyDescent="0.2">
      <c r="A30" s="7"/>
      <c r="C30" s="20" t="s">
        <v>8</v>
      </c>
      <c r="D30" s="39"/>
      <c r="E30" s="45">
        <v>118</v>
      </c>
      <c r="F30" s="40"/>
      <c r="G30" s="22">
        <f t="shared" si="0"/>
        <v>1.3025217040957686E-2</v>
      </c>
      <c r="H30" s="56"/>
      <c r="I30" s="22">
        <f t="shared" si="3"/>
        <v>99.999999999999972</v>
      </c>
      <c r="J30" s="57"/>
      <c r="K30" s="59">
        <v>3665.4520880500004</v>
      </c>
      <c r="L30" s="58"/>
      <c r="M30" s="41">
        <f t="shared" si="1"/>
        <v>13.213240035355378</v>
      </c>
      <c r="N30" s="56"/>
      <c r="O30" s="41">
        <f t="shared" si="4"/>
        <v>100.00000000000001</v>
      </c>
      <c r="P30" s="57"/>
      <c r="Q30" s="40">
        <f t="shared" si="2"/>
        <v>31063153.288559325</v>
      </c>
      <c r="R30" s="60"/>
    </row>
    <row r="31" spans="1:18" ht="17.100000000000001" customHeight="1" x14ac:dyDescent="0.2">
      <c r="A31" s="7"/>
      <c r="C31" s="75" t="s">
        <v>2</v>
      </c>
      <c r="D31" s="75"/>
      <c r="E31" s="76">
        <v>905935</v>
      </c>
      <c r="F31" s="77"/>
      <c r="G31" s="78">
        <f t="shared" si="0"/>
        <v>100</v>
      </c>
      <c r="H31" s="79"/>
      <c r="I31" s="80"/>
      <c r="J31" s="80"/>
      <c r="K31" s="81">
        <v>27740.751535899995</v>
      </c>
      <c r="L31" s="76"/>
      <c r="M31" s="78">
        <f t="shared" si="1"/>
        <v>100</v>
      </c>
      <c r="N31" s="79"/>
      <c r="O31" s="80"/>
      <c r="P31" s="80"/>
      <c r="Q31" s="82">
        <f t="shared" si="2"/>
        <v>30621.127935116754</v>
      </c>
    </row>
  </sheetData>
  <mergeCells count="9">
    <mergeCell ref="C2:Q2"/>
    <mergeCell ref="C4:Q4"/>
    <mergeCell ref="E7:I7"/>
    <mergeCell ref="K7:Q7"/>
    <mergeCell ref="E9:E11"/>
    <mergeCell ref="G9:I9"/>
    <mergeCell ref="M9:O9"/>
    <mergeCell ref="C7:C10"/>
    <mergeCell ref="C5:Q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C_V.209</vt:lpstr>
      <vt:lpstr>C_V.210</vt:lpstr>
      <vt:lpstr>C_V.211</vt:lpstr>
      <vt:lpstr>C_V.212</vt:lpstr>
      <vt:lpstr>C_V.213</vt:lpstr>
      <vt:lpstr>C_V.214</vt:lpstr>
      <vt:lpstr>C_V.215</vt:lpstr>
      <vt:lpstr>C_V.216</vt:lpstr>
      <vt:lpstr>C_V.217</vt:lpstr>
      <vt:lpstr>C_V.218</vt:lpstr>
      <vt:lpstr>C_V.209!Área_de_impresión</vt:lpstr>
      <vt:lpstr>C_V.210!Área_de_impresión</vt:lpstr>
      <vt:lpstr>C_V.211!Área_de_impresión</vt:lpstr>
      <vt:lpstr>C_V.212!Área_de_impresión</vt:lpstr>
      <vt:lpstr>C_V.213!Área_de_impresión</vt:lpstr>
      <vt:lpstr>C_V.214!Área_de_impresión</vt:lpstr>
      <vt:lpstr>C_V.215!Área_de_impresión</vt:lpstr>
      <vt:lpstr>C_V.216!Área_de_impresión</vt:lpstr>
      <vt:lpstr>C_V.217!Área_de_impresión</vt:lpstr>
      <vt:lpstr>C_V.218!Área_de_impresión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2022-11-23T13:02:47Z</cp:lastPrinted>
  <dcterms:created xsi:type="dcterms:W3CDTF">2002-03-05T10:46:21Z</dcterms:created>
  <dcterms:modified xsi:type="dcterms:W3CDTF">2022-12-12T09:36:54Z</dcterms:modified>
</cp:coreProperties>
</file>